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3455" yWindow="45" windowWidth="15330" windowHeight="12855" tabRatio="653" activeTab="1"/>
  </bookViews>
  <sheets>
    <sheet name="January" sheetId="14" r:id="rId1"/>
    <sheet name="February" sheetId="16" r:id="rId2"/>
  </sheets>
  <definedNames>
    <definedName name="_xlnm.Print_Area" localSheetId="1">February!$A$1:$J$41</definedName>
    <definedName name="_xlnm.Print_Area" localSheetId="0">January!$A$1:$J$41</definedName>
  </definedNames>
  <calcPr calcId="145621"/>
</workbook>
</file>

<file path=xl/calcChain.xml><?xml version="1.0" encoding="utf-8"?>
<calcChain xmlns="http://schemas.openxmlformats.org/spreadsheetml/2006/main">
  <c r="J34" i="16" l="1"/>
  <c r="I34" i="16"/>
  <c r="H34" i="16"/>
  <c r="J33" i="16"/>
  <c r="I33" i="16"/>
  <c r="H33" i="16"/>
  <c r="J32" i="16"/>
  <c r="I32" i="16"/>
  <c r="H32" i="16"/>
  <c r="J31" i="16"/>
  <c r="I31" i="16"/>
  <c r="H31" i="16"/>
  <c r="J29" i="16"/>
  <c r="I29" i="16"/>
  <c r="J28" i="16"/>
  <c r="H28" i="16"/>
  <c r="J27" i="16"/>
  <c r="I27" i="16"/>
  <c r="H27" i="16"/>
  <c r="J26" i="16"/>
  <c r="I26" i="16"/>
  <c r="H26" i="16"/>
  <c r="J25" i="16"/>
  <c r="H25" i="16"/>
  <c r="J24" i="16"/>
  <c r="I24" i="16"/>
  <c r="H24" i="16"/>
  <c r="J23" i="16"/>
  <c r="I23" i="16"/>
  <c r="H23" i="16"/>
  <c r="J22" i="16"/>
  <c r="I22" i="16"/>
  <c r="J21" i="16"/>
  <c r="H21" i="16"/>
  <c r="J20" i="16"/>
  <c r="H20" i="16"/>
  <c r="J19" i="16"/>
  <c r="H19" i="16"/>
  <c r="J18" i="16"/>
  <c r="H18" i="16"/>
  <c r="J17" i="16"/>
  <c r="H17" i="16"/>
  <c r="J14" i="16"/>
  <c r="H14" i="16"/>
  <c r="J13" i="16"/>
  <c r="H13" i="16"/>
  <c r="J12" i="16"/>
  <c r="H12" i="16"/>
  <c r="J11" i="16"/>
  <c r="H11" i="16"/>
  <c r="J9" i="16"/>
  <c r="H9" i="16"/>
  <c r="J8" i="16"/>
  <c r="H8" i="16"/>
  <c r="J7" i="16"/>
  <c r="H7" i="16"/>
  <c r="J6" i="16"/>
  <c r="I6" i="16"/>
  <c r="H6" i="16"/>
  <c r="G39" i="16"/>
  <c r="G38" i="16"/>
  <c r="G37" i="16"/>
  <c r="G36" i="16"/>
  <c r="F36" i="16"/>
  <c r="E36" i="16"/>
  <c r="G35" i="16"/>
  <c r="G34" i="16"/>
  <c r="G33" i="16"/>
  <c r="G32" i="16"/>
  <c r="G31" i="16"/>
  <c r="G30" i="16"/>
  <c r="G29" i="16"/>
  <c r="G28" i="16"/>
  <c r="G27" i="16"/>
  <c r="G26" i="16"/>
  <c r="G25" i="16"/>
  <c r="E24" i="16"/>
  <c r="G24" i="16" s="1"/>
  <c r="G23" i="16"/>
  <c r="G22" i="16"/>
  <c r="D22" i="16"/>
  <c r="G21" i="16"/>
  <c r="D21" i="16"/>
  <c r="G20" i="16"/>
  <c r="D20" i="16"/>
  <c r="G19" i="16"/>
  <c r="D19" i="16"/>
  <c r="G18" i="16"/>
  <c r="D18" i="16"/>
  <c r="G17" i="16"/>
  <c r="D17" i="16"/>
  <c r="G15" i="16"/>
  <c r="D15" i="16"/>
  <c r="E14" i="16"/>
  <c r="G14" i="16" s="1"/>
  <c r="D14" i="16"/>
  <c r="G13" i="16"/>
  <c r="D13" i="16"/>
  <c r="G12" i="16"/>
  <c r="D12" i="16"/>
  <c r="G11" i="16"/>
  <c r="D11" i="16"/>
  <c r="G10" i="16"/>
  <c r="D10" i="16"/>
  <c r="G9" i="16"/>
  <c r="D9" i="16"/>
  <c r="G8" i="16"/>
  <c r="D8" i="16"/>
  <c r="G7" i="16"/>
  <c r="D7" i="16"/>
  <c r="D6" i="16"/>
  <c r="B14" i="16"/>
</calcChain>
</file>

<file path=xl/sharedStrings.xml><?xml version="1.0" encoding="utf-8"?>
<sst xmlns="http://schemas.openxmlformats.org/spreadsheetml/2006/main" count="182" uniqueCount="57">
  <si>
    <t>-</t>
  </si>
  <si>
    <t>Budget lines</t>
  </si>
  <si>
    <t>Increase in % compared to the last year period</t>
  </si>
  <si>
    <t>general fund</t>
  </si>
  <si>
    <t>special fund</t>
  </si>
  <si>
    <t>total</t>
  </si>
  <si>
    <t>Revenues</t>
  </si>
  <si>
    <t>Corporate profit tax</t>
  </si>
  <si>
    <t>VAT reimbursement</t>
  </si>
  <si>
    <t>Own revenues of entities financed from the state budget</t>
  </si>
  <si>
    <t>Expenses</t>
  </si>
  <si>
    <t>General public functions (not including re-payment of debts)</t>
  </si>
  <si>
    <t>Defense</t>
  </si>
  <si>
    <t>Public order, security and judicial power</t>
  </si>
  <si>
    <t>Economic activity</t>
  </si>
  <si>
    <t>Protection of environment</t>
  </si>
  <si>
    <t>Municipal utilities and services</t>
  </si>
  <si>
    <t>Healthcare</t>
  </si>
  <si>
    <t>Intellectual and physical development</t>
  </si>
  <si>
    <t>Education</t>
  </si>
  <si>
    <t>Interbudgetary transfers</t>
  </si>
  <si>
    <t>Loans</t>
  </si>
  <si>
    <t>Granting loans</t>
  </si>
  <si>
    <t>Re-payment of loans</t>
  </si>
  <si>
    <t xml:space="preserve">Excise on imported goods </t>
  </si>
  <si>
    <t>Fee for the use of mineral resources</t>
  </si>
  <si>
    <t>Import duty</t>
  </si>
  <si>
    <t xml:space="preserve">Re-payment of debts   </t>
  </si>
  <si>
    <t>Funding ("+" - deficit, "-" - surplus)</t>
  </si>
  <si>
    <t>results in 2016, UAH mln</t>
  </si>
  <si>
    <t xml:space="preserve">Excise on goods of Ukrainian origin </t>
  </si>
  <si>
    <t>Personal income tax and income charge, incl.:</t>
  </si>
  <si>
    <t>income tax on savings accounts</t>
  </si>
  <si>
    <t>reference:</t>
  </si>
  <si>
    <t>VAT, incl.:</t>
  </si>
  <si>
    <t>VAT on goods and services of Ukrainian origin excluding VAT reimbursement</t>
  </si>
  <si>
    <t xml:space="preserve">VAT on goods and services of Ukrainian origin </t>
  </si>
  <si>
    <t>VAT on imported goods</t>
  </si>
  <si>
    <t>military charge</t>
  </si>
  <si>
    <t>Social welfare*</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</si>
  <si>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 2017 are available on the website of the State Treasury Service under the link:</t>
    </r>
  </si>
  <si>
    <t>http://www.treasury.gov.ua/main/uk/doccatalog/list?currDir=353823</t>
  </si>
  <si>
    <t>Execution of the State budget of Ukraine for January  2016-2017</t>
  </si>
  <si>
    <t>results in 2017, UAH mln</t>
  </si>
  <si>
    <t>in 2 t.m.</t>
  </si>
  <si>
    <t>in 2,6 t.m.</t>
  </si>
  <si>
    <t>in 2,7 t.m.</t>
  </si>
  <si>
    <t>in 4,9 t.m.</t>
  </si>
  <si>
    <t>Fees for mandatory state pension insurance from separate types of economic operations</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</si>
  <si>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January-February 2017 are available on the website of the State Treasury Service under the link:</t>
    </r>
  </si>
  <si>
    <t>in 4,1 t.m.</t>
  </si>
  <si>
    <t>in 2.7 t.m.</t>
  </si>
  <si>
    <t>in 6,9 t.m.</t>
  </si>
  <si>
    <t>Execution of the State budget of Ukraine for January-February  2016-2017</t>
  </si>
  <si>
    <t>http://www.treasury.gov.ua/main/uk/doccatalog/list?currDir=358067</t>
  </si>
  <si>
    <t>Defense*</t>
  </si>
  <si>
    <t>In 2017, the planned annual expenditure of the budget general fund for the Ministry of Defence budget program "Ukrainian Armed Forces activities and training of troops", exceeded the 2016 plan (46,1 bln.) by 5.4 bln. The total amount reached 51.5 bln. Expenditures under this program were funded in the amount of 6,9 bln in January-February 2017 in full compliance with the reported period. 
The Ministry of Defense used 5.5 billion UAH or 79.7%  of the allocated funds, which is 0.6 bln less then during the same period in 2016. While the planned amount was 6.9 bln, only 6.1 bln were distributed in January and February 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</si>
</sst>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3" x14ac:knownFonts="1">
    <font>
      <sz val="10"/>
      <name val="Arial Cyr"/>
      <charset val="204"/>
    </font>
    <font>
      <sz val="11"/>
      <color indexed="8"/>
      <name val="Calibri"/>
      <family val="2"/>
      <charset val="204"/>
    </font>
    <font>
      <sz val="12"/>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sz val="11"/>
      <color indexed="9"/>
      <name val="Calibri"/>
      <family val="2"/>
      <charset val="204"/>
    </font>
    <font>
      <b/>
      <sz val="14"/>
      <name val="Arial"/>
      <family val="2"/>
      <charset val="204"/>
    </font>
    <font>
      <b/>
      <sz val="16"/>
      <color theme="1"/>
      <name val="Arial"/>
      <family val="2"/>
      <charset val="204"/>
    </font>
    <font>
      <b/>
      <sz val="11"/>
      <color theme="1"/>
      <name val="Calibri"/>
      <family val="2"/>
      <charset val="204"/>
      <scheme val="minor"/>
    </font>
    <font>
      <sz val="14"/>
      <name val="Calibri"/>
      <family val="2"/>
      <charset val="204"/>
      <scheme val="minor"/>
    </font>
    <font>
      <b/>
      <u/>
      <sz val="14"/>
      <name val="Calibri"/>
      <family val="2"/>
      <charset val="204"/>
      <scheme val="minor"/>
    </font>
    <font>
      <u/>
      <sz val="14"/>
      <name val="Calibri"/>
      <family val="2"/>
      <charset val="204"/>
      <scheme val="minor"/>
    </font>
    <font>
      <b/>
      <u/>
      <sz val="12"/>
      <name val="Arial"/>
      <family val="2"/>
      <charset val="204"/>
    </font>
    <font>
      <u/>
      <sz val="10"/>
      <color theme="10"/>
      <name val="Arial Cyr"/>
      <charset val="204"/>
    </font>
    <font>
      <sz val="14"/>
      <name val="Arial"/>
      <family val="2"/>
      <charset val="204"/>
    </font>
    <font>
      <sz val="14"/>
      <color rgb="FFFF0000"/>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theme="0" tint="-0.249977111117893"/>
        <bgColor indexed="64"/>
      </patternFill>
    </fill>
  </fills>
  <borders count="3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auto="1"/>
      </right>
      <top style="medium">
        <color auto="1"/>
      </top>
      <bottom/>
      <diagonal/>
    </border>
    <border>
      <left/>
      <right/>
      <top style="thin">
        <color theme="4"/>
      </top>
      <bottom style="double">
        <color theme="4"/>
      </bottom>
      <diagonal/>
    </border>
    <border>
      <left/>
      <right/>
      <top/>
      <bottom style="thin">
        <color indexed="64"/>
      </bottom>
      <diagonal/>
    </border>
    <border>
      <left/>
      <right style="thin">
        <color auto="1"/>
      </right>
      <top/>
      <bottom/>
      <diagonal/>
    </border>
    <border>
      <left style="thin">
        <color auto="1"/>
      </left>
      <right/>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s>
  <cellStyleXfs count="36">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9" fillId="20" borderId="2" applyNumberFormat="0" applyAlignment="0" applyProtection="0"/>
    <xf numFmtId="0" fontId="10" fillId="20" borderId="1" applyNumberFormat="0" applyAlignment="0" applyProtection="0"/>
    <xf numFmtId="0" fontId="8" fillId="21" borderId="0" applyNumberFormat="0" applyBorder="0" applyAlignment="0" applyProtection="0"/>
    <xf numFmtId="0" fontId="6" fillId="0" borderId="0"/>
    <xf numFmtId="0" fontId="6" fillId="0" borderId="0"/>
    <xf numFmtId="0" fontId="6" fillId="0" borderId="0"/>
    <xf numFmtId="0" fontId="7" fillId="3" borderId="0" applyNumberFormat="0" applyBorder="0" applyAlignment="0" applyProtection="0"/>
    <xf numFmtId="0" fontId="11" fillId="0" borderId="0" applyNumberFormat="0" applyFill="0" applyBorder="0" applyAlignment="0" applyProtection="0"/>
    <xf numFmtId="0" fontId="6" fillId="22" borderId="3" applyNumberFormat="0" applyFont="0" applyAlignment="0" applyProtection="0"/>
    <xf numFmtId="0" fontId="15" fillId="0" borderId="23" applyNumberFormat="0" applyFill="0" applyAlignment="0" applyProtection="0"/>
    <xf numFmtId="0" fontId="20" fillId="0" borderId="0" applyNumberFormat="0" applyFill="0" applyBorder="0" applyAlignment="0" applyProtection="0"/>
  </cellStyleXfs>
  <cellXfs count="132">
    <xf numFmtId="0" fontId="0" fillId="0" borderId="0" xfId="0"/>
    <xf numFmtId="0" fontId="2" fillId="0" borderId="0" xfId="0" applyFont="1" applyBorder="1"/>
    <xf numFmtId="164" fontId="2" fillId="0" borderId="0" xfId="0" applyNumberFormat="1" applyFont="1" applyBorder="1"/>
    <xf numFmtId="0" fontId="2" fillId="0" borderId="0" xfId="0" applyFont="1" applyBorder="1" applyAlignment="1">
      <alignment horizontal="center" vertical="center" wrapText="1"/>
    </xf>
    <xf numFmtId="164" fontId="3" fillId="0" borderId="0" xfId="0" applyNumberFormat="1" applyFont="1" applyBorder="1"/>
    <xf numFmtId="0" fontId="3" fillId="0" borderId="0" xfId="0" applyFont="1" applyBorder="1"/>
    <xf numFmtId="0" fontId="2" fillId="0" borderId="0" xfId="0" applyFont="1" applyFill="1" applyBorder="1"/>
    <xf numFmtId="0" fontId="4" fillId="0" borderId="0" xfId="0" applyFont="1" applyFill="1" applyBorder="1"/>
    <xf numFmtId="164" fontId="5" fillId="0" borderId="0" xfId="0" applyNumberFormat="1" applyFont="1" applyBorder="1"/>
    <xf numFmtId="164" fontId="2" fillId="0" borderId="0" xfId="0" applyNumberFormat="1" applyFont="1" applyFill="1" applyBorder="1"/>
    <xf numFmtId="164" fontId="5" fillId="0" borderId="0" xfId="0" applyNumberFormat="1" applyFont="1" applyFill="1" applyBorder="1"/>
    <xf numFmtId="0" fontId="5" fillId="0" borderId="0" xfId="0" applyFont="1" applyFill="1" applyBorder="1"/>
    <xf numFmtId="164" fontId="3" fillId="25" borderId="0" xfId="0" applyNumberFormat="1" applyFont="1" applyFill="1" applyBorder="1"/>
    <xf numFmtId="164" fontId="5" fillId="25" borderId="0" xfId="0" applyNumberFormat="1" applyFont="1" applyFill="1" applyBorder="1"/>
    <xf numFmtId="0" fontId="2" fillId="25" borderId="0" xfId="0" applyFont="1" applyFill="1" applyBorder="1"/>
    <xf numFmtId="164" fontId="2" fillId="0" borderId="0" xfId="0" applyNumberFormat="1" applyFont="1" applyBorder="1" applyAlignment="1">
      <alignment horizontal="center" vertical="center" wrapText="1"/>
    </xf>
    <xf numFmtId="3" fontId="2" fillId="0" borderId="19" xfId="0" applyNumberFormat="1" applyFont="1" applyFill="1" applyBorder="1" applyAlignment="1">
      <alignment horizontal="center" vertical="center" wrapText="1"/>
    </xf>
    <xf numFmtId="3" fontId="2" fillId="24" borderId="6" xfId="0" applyNumberFormat="1" applyFont="1" applyFill="1" applyBorder="1" applyAlignment="1">
      <alignment horizontal="center" vertical="center" wrapText="1"/>
    </xf>
    <xf numFmtId="3" fontId="2" fillId="0" borderId="7" xfId="0" applyNumberFormat="1" applyFont="1" applyFill="1" applyBorder="1" applyAlignment="1">
      <alignment horizontal="center" vertical="center" wrapText="1"/>
    </xf>
    <xf numFmtId="3" fontId="2" fillId="0" borderId="5" xfId="0" applyNumberFormat="1" applyFont="1" applyFill="1" applyBorder="1" applyAlignment="1">
      <alignment horizontal="center" vertical="center" wrapText="1"/>
    </xf>
    <xf numFmtId="3" fontId="2" fillId="0" borderId="6" xfId="0" applyNumberFormat="1" applyFont="1" applyFill="1" applyBorder="1" applyAlignment="1">
      <alignment horizontal="center" vertical="center" wrapText="1"/>
    </xf>
    <xf numFmtId="164" fontId="13" fillId="23" borderId="12" xfId="0" applyNumberFormat="1" applyFont="1" applyFill="1" applyBorder="1" applyAlignment="1">
      <alignment vertical="center"/>
    </xf>
    <xf numFmtId="164" fontId="2" fillId="0" borderId="9" xfId="0" applyNumberFormat="1" applyFont="1" applyBorder="1" applyAlignment="1">
      <alignment horizontal="right" vertical="center"/>
    </xf>
    <xf numFmtId="164" fontId="2" fillId="0" borderId="8" xfId="0" applyNumberFormat="1" applyFont="1" applyBorder="1" applyAlignment="1">
      <alignment horizontal="right" vertical="center"/>
    </xf>
    <xf numFmtId="0" fontId="13" fillId="23" borderId="16" xfId="0" applyFont="1" applyFill="1" applyBorder="1" applyAlignment="1">
      <alignment wrapText="1"/>
    </xf>
    <xf numFmtId="164" fontId="13" fillId="23" borderId="9" xfId="0" applyNumberFormat="1" applyFont="1" applyFill="1" applyBorder="1" applyAlignment="1">
      <alignment horizontal="right" vertical="center"/>
    </xf>
    <xf numFmtId="164" fontId="13" fillId="23" borderId="10" xfId="0" applyNumberFormat="1" applyFont="1" applyFill="1" applyBorder="1" applyAlignment="1">
      <alignment horizontal="right" vertical="center"/>
    </xf>
    <xf numFmtId="164" fontId="13" fillId="23" borderId="8" xfId="0" applyNumberFormat="1" applyFont="1" applyFill="1" applyBorder="1" applyAlignment="1">
      <alignment horizontal="right" vertical="center"/>
    </xf>
    <xf numFmtId="164" fontId="2" fillId="0" borderId="9" xfId="0" applyNumberFormat="1" applyFont="1" applyFill="1" applyBorder="1" applyAlignment="1">
      <alignment horizontal="right" vertical="center"/>
    </xf>
    <xf numFmtId="164" fontId="2" fillId="0" borderId="10" xfId="0" applyNumberFormat="1" applyFont="1" applyFill="1" applyBorder="1" applyAlignment="1">
      <alignment horizontal="right" vertical="center"/>
    </xf>
    <xf numFmtId="164" fontId="2" fillId="0" borderId="8" xfId="0" applyNumberFormat="1" applyFont="1" applyFill="1" applyBorder="1" applyAlignment="1">
      <alignment horizontal="right" vertical="center"/>
    </xf>
    <xf numFmtId="164" fontId="2" fillId="24" borderId="8" xfId="0" applyNumberFormat="1" applyFont="1" applyFill="1" applyBorder="1" applyAlignment="1">
      <alignment horizontal="right" vertical="center"/>
    </xf>
    <xf numFmtId="164" fontId="2" fillId="24" borderId="9" xfId="0" applyNumberFormat="1" applyFont="1" applyFill="1" applyBorder="1" applyAlignment="1">
      <alignment horizontal="right" vertical="center"/>
    </xf>
    <xf numFmtId="164" fontId="2" fillId="24" borderId="10" xfId="0" applyNumberFormat="1" applyFont="1" applyFill="1" applyBorder="1" applyAlignment="1">
      <alignment horizontal="right" vertical="center"/>
    </xf>
    <xf numFmtId="164" fontId="2" fillId="0" borderId="10" xfId="0" applyNumberFormat="1" applyFont="1" applyBorder="1" applyAlignment="1">
      <alignment horizontal="right" vertical="center"/>
    </xf>
    <xf numFmtId="0" fontId="2" fillId="0" borderId="16" xfId="0" applyFont="1" applyFill="1" applyBorder="1" applyAlignment="1">
      <alignment horizontal="left" vertical="center" wrapText="1" indent="1"/>
    </xf>
    <xf numFmtId="164" fontId="13" fillId="23" borderId="13" xfId="0" applyNumberFormat="1" applyFont="1" applyFill="1" applyBorder="1" applyAlignment="1">
      <alignment horizontal="right" vertical="center"/>
    </xf>
    <xf numFmtId="0" fontId="2" fillId="0" borderId="16" xfId="0" applyFont="1" applyBorder="1" applyAlignment="1">
      <alignment horizontal="left" vertical="center" wrapText="1" indent="2"/>
    </xf>
    <xf numFmtId="164" fontId="13" fillId="23" borderId="18" xfId="0" applyNumberFormat="1" applyFont="1" applyFill="1" applyBorder="1" applyAlignment="1">
      <alignment vertical="center"/>
    </xf>
    <xf numFmtId="164" fontId="2" fillId="0" borderId="9" xfId="0" applyNumberFormat="1" applyFont="1" applyFill="1" applyBorder="1" applyAlignment="1">
      <alignment vertical="center" wrapText="1"/>
    </xf>
    <xf numFmtId="164" fontId="2" fillId="0" borderId="20" xfId="0" applyNumberFormat="1" applyFont="1" applyFill="1" applyBorder="1" applyAlignment="1">
      <alignment horizontal="right" vertical="center"/>
    </xf>
    <xf numFmtId="0" fontId="2" fillId="0" borderId="16" xfId="0" applyFont="1" applyFill="1" applyBorder="1" applyAlignment="1">
      <alignment horizontal="left" vertical="center" wrapText="1" indent="2"/>
    </xf>
    <xf numFmtId="0" fontId="2" fillId="0" borderId="0" xfId="0" applyFont="1" applyBorder="1" applyAlignment="1">
      <alignment horizontal="center"/>
    </xf>
    <xf numFmtId="164" fontId="13" fillId="23" borderId="24" xfId="0" applyNumberFormat="1" applyFont="1" applyFill="1" applyBorder="1" applyAlignment="1">
      <alignment vertical="center"/>
    </xf>
    <xf numFmtId="164" fontId="2" fillId="0" borderId="9" xfId="0" applyNumberFormat="1" applyFont="1" applyFill="1" applyBorder="1" applyAlignment="1">
      <alignment vertical="center"/>
    </xf>
    <xf numFmtId="0" fontId="2" fillId="0" borderId="16" xfId="0" applyFont="1" applyBorder="1" applyAlignment="1">
      <alignment horizontal="left" vertical="center" wrapText="1" indent="1"/>
    </xf>
    <xf numFmtId="0" fontId="5" fillId="0" borderId="16" xfId="0" applyFont="1" applyBorder="1" applyAlignment="1">
      <alignment horizontal="left" vertical="center" wrapText="1" indent="1"/>
    </xf>
    <xf numFmtId="0" fontId="13" fillId="23" borderId="16" xfId="0" applyFont="1" applyFill="1" applyBorder="1" applyAlignment="1">
      <alignment vertical="center" wrapText="1"/>
    </xf>
    <xf numFmtId="0" fontId="2" fillId="0" borderId="21" xfId="0" applyFont="1" applyFill="1" applyBorder="1" applyAlignment="1">
      <alignment vertical="center" wrapText="1"/>
    </xf>
    <xf numFmtId="164" fontId="3" fillId="0" borderId="0" xfId="0" applyNumberFormat="1" applyFont="1" applyFill="1" applyBorder="1"/>
    <xf numFmtId="0" fontId="5" fillId="0" borderId="16" xfId="0" applyFont="1" applyFill="1" applyBorder="1" applyAlignment="1">
      <alignment horizontal="left" vertical="center" wrapText="1" indent="3"/>
    </xf>
    <xf numFmtId="0" fontId="2" fillId="0" borderId="16" xfId="0" applyFont="1" applyFill="1" applyBorder="1" applyAlignment="1">
      <alignment horizontal="left" vertical="center" wrapText="1" indent="3"/>
    </xf>
    <xf numFmtId="0" fontId="13" fillId="23" borderId="15" xfId="0" applyFont="1" applyFill="1" applyBorder="1" applyAlignment="1">
      <alignment vertical="center" wrapText="1"/>
    </xf>
    <xf numFmtId="0" fontId="5" fillId="0" borderId="16" xfId="0" applyFont="1" applyFill="1" applyBorder="1" applyAlignment="1">
      <alignment horizontal="left" vertical="center" wrapText="1" indent="4"/>
    </xf>
    <xf numFmtId="0" fontId="2" fillId="0" borderId="17" xfId="0" applyFont="1" applyBorder="1" applyAlignment="1">
      <alignment wrapText="1"/>
    </xf>
    <xf numFmtId="0" fontId="2" fillId="0" borderId="14" xfId="0" applyFont="1" applyBorder="1" applyAlignment="1">
      <alignment horizontal="center" wrapText="1"/>
    </xf>
    <xf numFmtId="2" fontId="2" fillId="0" borderId="9" xfId="0" applyNumberFormat="1" applyFont="1" applyFill="1" applyBorder="1" applyAlignment="1">
      <alignment horizontal="right" vertical="center"/>
    </xf>
    <xf numFmtId="164" fontId="13" fillId="23" borderId="27" xfId="0" applyNumberFormat="1" applyFont="1" applyFill="1" applyBorder="1" applyAlignment="1">
      <alignment horizontal="right" vertical="center"/>
    </xf>
    <xf numFmtId="164" fontId="13" fillId="23" borderId="28" xfId="0" applyNumberFormat="1" applyFont="1" applyFill="1" applyBorder="1" applyAlignment="1">
      <alignment horizontal="right" vertical="center"/>
    </xf>
    <xf numFmtId="164" fontId="13" fillId="23" borderId="29" xfId="0" applyNumberFormat="1" applyFont="1" applyFill="1" applyBorder="1" applyAlignment="1">
      <alignment horizontal="right" vertical="center"/>
    </xf>
    <xf numFmtId="164" fontId="13" fillId="23" borderId="30" xfId="0" applyNumberFormat="1" applyFont="1" applyFill="1" applyBorder="1" applyAlignment="1">
      <alignment horizontal="right" vertical="center"/>
    </xf>
    <xf numFmtId="164" fontId="13" fillId="23" borderId="11" xfId="0" applyNumberFormat="1" applyFont="1" applyFill="1" applyBorder="1" applyAlignment="1">
      <alignment horizontal="center" vertical="center"/>
    </xf>
    <xf numFmtId="164" fontId="13" fillId="23" borderId="12" xfId="0" applyNumberFormat="1" applyFont="1" applyFill="1" applyBorder="1" applyAlignment="1">
      <alignment horizontal="center" vertical="center"/>
    </xf>
    <xf numFmtId="164" fontId="2" fillId="0" borderId="8" xfId="0" applyNumberFormat="1" applyFont="1" applyFill="1" applyBorder="1" applyAlignment="1">
      <alignment horizontal="right" vertical="center" wrapText="1"/>
    </xf>
    <xf numFmtId="164" fontId="2" fillId="0" borderId="20" xfId="0" applyNumberFormat="1" applyFont="1" applyFill="1" applyBorder="1" applyAlignment="1">
      <alignment vertical="center" wrapText="1"/>
    </xf>
    <xf numFmtId="164" fontId="2" fillId="0" borderId="20" xfId="0" applyNumberFormat="1" applyFont="1" applyFill="1" applyBorder="1" applyAlignment="1">
      <alignment vertical="center"/>
    </xf>
    <xf numFmtId="164" fontId="13" fillId="23" borderId="31" xfId="0" applyNumberFormat="1" applyFont="1" applyFill="1" applyBorder="1" applyAlignment="1">
      <alignment vertical="center"/>
    </xf>
    <xf numFmtId="164" fontId="2" fillId="0" borderId="8" xfId="0" applyNumberFormat="1" applyFont="1" applyFill="1" applyBorder="1" applyAlignment="1">
      <alignment vertical="center" wrapText="1"/>
    </xf>
    <xf numFmtId="164" fontId="2" fillId="0" borderId="10" xfId="0" applyNumberFormat="1" applyFont="1" applyFill="1" applyBorder="1" applyAlignment="1">
      <alignment vertical="center" wrapText="1"/>
    </xf>
    <xf numFmtId="164" fontId="2" fillId="0" borderId="10" xfId="0" applyNumberFormat="1" applyFont="1" applyFill="1" applyBorder="1" applyAlignment="1">
      <alignment vertical="center"/>
    </xf>
    <xf numFmtId="164" fontId="2" fillId="0" borderId="4" xfId="0" applyNumberFormat="1" applyFont="1" applyFill="1" applyBorder="1" applyAlignment="1">
      <alignment vertical="center" wrapText="1"/>
    </xf>
    <xf numFmtId="164" fontId="13" fillId="23" borderId="32" xfId="0" applyNumberFormat="1" applyFont="1" applyFill="1" applyBorder="1" applyAlignment="1">
      <alignment horizontal="center" vertical="center"/>
    </xf>
    <xf numFmtId="164" fontId="2" fillId="0" borderId="9" xfId="0" applyNumberFormat="1" applyFont="1" applyFill="1" applyBorder="1" applyAlignment="1">
      <alignment horizontal="right" vertical="center" wrapText="1"/>
    </xf>
    <xf numFmtId="164" fontId="2" fillId="0" borderId="10" xfId="0" applyNumberFormat="1" applyFont="1" applyFill="1" applyBorder="1" applyAlignment="1">
      <alignment horizontal="right" vertical="center" wrapText="1"/>
    </xf>
    <xf numFmtId="164" fontId="2" fillId="0" borderId="8" xfId="0" applyNumberFormat="1" applyFont="1" applyBorder="1" applyAlignment="1">
      <alignment vertical="center" wrapText="1"/>
    </xf>
    <xf numFmtId="164" fontId="2" fillId="0" borderId="9" xfId="0" applyNumberFormat="1" applyFont="1" applyBorder="1" applyAlignment="1">
      <alignment vertical="center"/>
    </xf>
    <xf numFmtId="164" fontId="2" fillId="0" borderId="20" xfId="0" applyNumberFormat="1" applyFont="1" applyBorder="1" applyAlignment="1">
      <alignment horizontal="right" vertical="center" wrapText="1"/>
    </xf>
    <xf numFmtId="164" fontId="2" fillId="0" borderId="20" xfId="0" applyNumberFormat="1" applyFont="1" applyBorder="1" applyAlignment="1">
      <alignment horizontal="right" vertical="center"/>
    </xf>
    <xf numFmtId="164" fontId="2" fillId="0" borderId="33" xfId="0" applyNumberFormat="1" applyFont="1" applyFill="1" applyBorder="1" applyAlignment="1">
      <alignment horizontal="right" vertical="center"/>
    </xf>
    <xf numFmtId="164" fontId="2" fillId="0" borderId="4" xfId="0" applyNumberFormat="1" applyFont="1" applyFill="1" applyBorder="1" applyAlignment="1">
      <alignment horizontal="right" vertical="center"/>
    </xf>
    <xf numFmtId="164" fontId="13" fillId="23" borderId="33" xfId="0" applyNumberFormat="1" applyFont="1" applyFill="1" applyBorder="1" applyAlignment="1">
      <alignment horizontal="right" vertical="center"/>
    </xf>
    <xf numFmtId="164" fontId="13" fillId="23" borderId="4" xfId="0" applyNumberFormat="1" applyFont="1" applyFill="1" applyBorder="1" applyAlignment="1">
      <alignment horizontal="right" vertical="center"/>
    </xf>
    <xf numFmtId="164" fontId="2" fillId="0" borderId="4" xfId="0" applyNumberFormat="1" applyFont="1" applyBorder="1" applyAlignment="1">
      <alignment horizontal="right" vertical="center" wrapText="1"/>
    </xf>
    <xf numFmtId="164" fontId="2" fillId="0" borderId="9" xfId="0" applyNumberFormat="1" applyFont="1" applyBorder="1" applyAlignment="1">
      <alignment horizontal="right" vertical="center" wrapText="1"/>
    </xf>
    <xf numFmtId="164" fontId="2" fillId="0" borderId="8" xfId="0" applyNumberFormat="1" applyFont="1" applyBorder="1" applyAlignment="1">
      <alignment horizontal="right" vertical="center" wrapText="1"/>
    </xf>
    <xf numFmtId="164" fontId="2" fillId="0" borderId="33" xfId="0" applyNumberFormat="1" applyFont="1" applyFill="1" applyBorder="1" applyAlignment="1">
      <alignment horizontal="right" vertical="center" wrapText="1"/>
    </xf>
    <xf numFmtId="164" fontId="2" fillId="0" borderId="33" xfId="0" applyNumberFormat="1" applyFont="1" applyFill="1" applyBorder="1" applyAlignment="1">
      <alignment vertical="center" wrapText="1"/>
    </xf>
    <xf numFmtId="164" fontId="2" fillId="0" borderId="33" xfId="0" applyNumberFormat="1" applyFont="1" applyBorder="1" applyAlignment="1">
      <alignment horizontal="right" vertical="center"/>
    </xf>
    <xf numFmtId="164" fontId="2" fillId="0" borderId="10" xfId="0" applyNumberFormat="1" applyFont="1" applyBorder="1" applyAlignment="1">
      <alignment vertical="center"/>
    </xf>
    <xf numFmtId="164" fontId="2" fillId="0" borderId="33" xfId="0" applyNumberFormat="1" applyFont="1" applyBorder="1" applyAlignment="1">
      <alignment horizontal="right" vertical="center" wrapText="1"/>
    </xf>
    <xf numFmtId="164" fontId="2" fillId="0" borderId="33" xfId="0" applyNumberFormat="1" applyFont="1" applyBorder="1" applyAlignment="1">
      <alignment vertical="center"/>
    </xf>
    <xf numFmtId="0" fontId="2" fillId="0" borderId="16" xfId="0" applyFont="1" applyFill="1" applyBorder="1" applyAlignment="1">
      <alignment horizontal="left" vertical="center" wrapText="1" indent="2"/>
    </xf>
    <xf numFmtId="164" fontId="13" fillId="23" borderId="12" xfId="0" applyNumberFormat="1" applyFont="1" applyFill="1" applyBorder="1" applyAlignment="1">
      <alignment vertical="center"/>
    </xf>
    <xf numFmtId="164" fontId="2" fillId="0" borderId="9" xfId="0" applyNumberFormat="1" applyFont="1" applyBorder="1" applyAlignment="1">
      <alignment horizontal="right" vertical="center"/>
    </xf>
    <xf numFmtId="164" fontId="2" fillId="0" borderId="8" xfId="0" applyNumberFormat="1" applyFont="1" applyBorder="1" applyAlignment="1">
      <alignment horizontal="right" vertical="center"/>
    </xf>
    <xf numFmtId="164" fontId="13" fillId="23" borderId="9" xfId="0" applyNumberFormat="1" applyFont="1" applyFill="1" applyBorder="1" applyAlignment="1">
      <alignment horizontal="right" vertical="center"/>
    </xf>
    <xf numFmtId="164" fontId="13" fillId="23" borderId="10" xfId="0" applyNumberFormat="1" applyFont="1" applyFill="1" applyBorder="1" applyAlignment="1">
      <alignment horizontal="right" vertical="center"/>
    </xf>
    <xf numFmtId="164" fontId="13" fillId="23" borderId="8" xfId="0" applyNumberFormat="1" applyFont="1" applyFill="1" applyBorder="1" applyAlignment="1">
      <alignment horizontal="right" vertical="center"/>
    </xf>
    <xf numFmtId="164" fontId="2" fillId="0" borderId="9" xfId="0" applyNumberFormat="1" applyFont="1" applyFill="1" applyBorder="1" applyAlignment="1">
      <alignment horizontal="right" vertical="center"/>
    </xf>
    <xf numFmtId="164" fontId="2" fillId="0" borderId="10" xfId="0" applyNumberFormat="1" applyFont="1" applyFill="1" applyBorder="1" applyAlignment="1">
      <alignment horizontal="right" vertical="center"/>
    </xf>
    <xf numFmtId="164" fontId="2" fillId="0" borderId="8" xfId="0" applyNumberFormat="1" applyFont="1" applyFill="1" applyBorder="1" applyAlignment="1">
      <alignment horizontal="right" vertical="center"/>
    </xf>
    <xf numFmtId="164" fontId="2" fillId="24" borderId="8" xfId="0" applyNumberFormat="1" applyFont="1" applyFill="1" applyBorder="1" applyAlignment="1">
      <alignment horizontal="right" vertical="center"/>
    </xf>
    <xf numFmtId="164" fontId="2" fillId="24" borderId="9" xfId="0" applyNumberFormat="1" applyFont="1" applyFill="1" applyBorder="1" applyAlignment="1">
      <alignment horizontal="right" vertical="center"/>
    </xf>
    <xf numFmtId="164" fontId="2" fillId="24" borderId="10" xfId="0" applyNumberFormat="1" applyFont="1" applyFill="1" applyBorder="1" applyAlignment="1">
      <alignment horizontal="right" vertical="center"/>
    </xf>
    <xf numFmtId="164" fontId="2" fillId="0" borderId="10" xfId="0" applyNumberFormat="1" applyFont="1" applyBorder="1" applyAlignment="1">
      <alignment horizontal="right" vertical="center"/>
    </xf>
    <xf numFmtId="164" fontId="13" fillId="23" borderId="13" xfId="0" applyNumberFormat="1" applyFont="1" applyFill="1" applyBorder="1" applyAlignment="1">
      <alignment horizontal="right" vertical="center"/>
    </xf>
    <xf numFmtId="164" fontId="13" fillId="23" borderId="18" xfId="0" applyNumberFormat="1" applyFont="1" applyFill="1" applyBorder="1" applyAlignment="1">
      <alignment vertical="center"/>
    </xf>
    <xf numFmtId="164" fontId="2" fillId="0" borderId="9" xfId="0" applyNumberFormat="1" applyFont="1" applyFill="1" applyBorder="1" applyAlignment="1">
      <alignment vertical="center" wrapText="1"/>
    </xf>
    <xf numFmtId="164" fontId="2" fillId="0" borderId="20" xfId="0" applyNumberFormat="1" applyFont="1" applyFill="1" applyBorder="1" applyAlignment="1">
      <alignment horizontal="right" vertical="center"/>
    </xf>
    <xf numFmtId="0" fontId="2" fillId="0" borderId="16" xfId="0" applyFont="1" applyFill="1" applyBorder="1" applyAlignment="1">
      <alignment horizontal="left" vertical="center" wrapText="1" indent="2"/>
    </xf>
    <xf numFmtId="164" fontId="13" fillId="23" borderId="28" xfId="0" applyNumberFormat="1" applyFont="1" applyFill="1" applyBorder="1" applyAlignment="1">
      <alignment horizontal="right" vertical="center"/>
    </xf>
    <xf numFmtId="164" fontId="13" fillId="23" borderId="30" xfId="0" applyNumberFormat="1" applyFont="1" applyFill="1" applyBorder="1" applyAlignment="1">
      <alignment horizontal="right" vertical="center"/>
    </xf>
    <xf numFmtId="164" fontId="13" fillId="23" borderId="11" xfId="0" applyNumberFormat="1" applyFont="1" applyFill="1" applyBorder="1" applyAlignment="1">
      <alignment horizontal="center" vertical="center"/>
    </xf>
    <xf numFmtId="164" fontId="2" fillId="0" borderId="8" xfId="0" applyNumberFormat="1" applyFont="1" applyFill="1" applyBorder="1" applyAlignment="1">
      <alignment horizontal="right" vertical="center" wrapText="1"/>
    </xf>
    <xf numFmtId="164" fontId="2" fillId="0" borderId="9" xfId="0" applyNumberFormat="1" applyFont="1" applyFill="1" applyBorder="1" applyAlignment="1">
      <alignment horizontal="right" vertical="center" wrapText="1"/>
    </xf>
    <xf numFmtId="164" fontId="2" fillId="0" borderId="10" xfId="0" applyNumberFormat="1" applyFont="1" applyFill="1" applyBorder="1" applyAlignment="1">
      <alignment horizontal="right" vertical="center" wrapText="1"/>
    </xf>
    <xf numFmtId="164" fontId="16" fillId="0" borderId="21" xfId="0" applyNumberFormat="1" applyFont="1" applyBorder="1" applyAlignment="1">
      <alignment horizontal="left" vertical="center" wrapText="1"/>
    </xf>
    <xf numFmtId="164" fontId="16" fillId="0" borderId="22" xfId="0" applyNumberFormat="1" applyFont="1" applyBorder="1" applyAlignment="1">
      <alignment horizontal="left" vertical="center" wrapText="1"/>
    </xf>
    <xf numFmtId="0" fontId="20" fillId="0" borderId="26" xfId="35" applyBorder="1" applyAlignment="1">
      <alignment horizontal="left" vertical="center"/>
    </xf>
    <xf numFmtId="0" fontId="2" fillId="0" borderId="0" xfId="0" applyFont="1" applyBorder="1" applyAlignment="1">
      <alignment horizontal="left" vertical="center"/>
    </xf>
    <xf numFmtId="0" fontId="2" fillId="0" borderId="25" xfId="0" applyFont="1" applyBorder="1" applyAlignment="1">
      <alignment horizontal="center"/>
    </xf>
    <xf numFmtId="0" fontId="19" fillId="0" borderId="21" xfId="0" applyFont="1" applyFill="1" applyBorder="1" applyAlignment="1">
      <alignment horizontal="left" vertical="center" wrapText="1"/>
    </xf>
    <xf numFmtId="0" fontId="21" fillId="0" borderId="21" xfId="0" applyFont="1" applyFill="1" applyBorder="1" applyAlignment="1">
      <alignment horizontal="left" vertical="center" wrapText="1"/>
    </xf>
    <xf numFmtId="0" fontId="14" fillId="0" borderId="0" xfId="0" applyFont="1" applyBorder="1" applyAlignment="1">
      <alignment horizontal="center" vertical="center" wrapText="1"/>
    </xf>
    <xf numFmtId="164" fontId="2" fillId="24" borderId="19" xfId="0" applyNumberFormat="1" applyFont="1" applyFill="1" applyBorder="1" applyAlignment="1">
      <alignment horizontal="center" vertical="center" wrapText="1"/>
    </xf>
    <xf numFmtId="164" fontId="2" fillId="24" borderId="6" xfId="0" applyNumberFormat="1" applyFont="1" applyFill="1" applyBorder="1" applyAlignment="1">
      <alignment horizontal="center" vertical="center" wrapText="1"/>
    </xf>
    <xf numFmtId="164" fontId="2" fillId="24" borderId="7" xfId="0" applyNumberFormat="1" applyFont="1" applyFill="1" applyBorder="1" applyAlignment="1">
      <alignment horizontal="center" vertical="center" wrapText="1"/>
    </xf>
    <xf numFmtId="164" fontId="2" fillId="24" borderId="5" xfId="0" applyNumberFormat="1" applyFont="1" applyFill="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2" fillId="0" borderId="21" xfId="0" applyFont="1" applyFill="1" applyBorder="1" applyAlignment="1">
      <alignment horizontal="left" vertical="center" wrapText="1"/>
    </xf>
  </cellXfs>
  <cellStyles count="36">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Гіперпосилання" xfId="35" builtinId="8"/>
    <cellStyle name="Звичайний" xfId="0" builtinId="0"/>
    <cellStyle name="Итог" xfId="34"/>
    <cellStyle name="Нейтральный" xfId="27"/>
    <cellStyle name="Обычный 2" xfId="28"/>
    <cellStyle name="Обычный 5" xfId="29"/>
    <cellStyle name="Обычный 6" xfId="30"/>
    <cellStyle name="Плохой" xfId="31"/>
    <cellStyle name="Пояснение" xfId="32"/>
    <cellStyle name="Примечание" xfId="3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treasury.gov.ua/main/uk/doccatalog/list?currDir=353823"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reasury.gov.ua/main/uk/doccatalog/list?currDir=35806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1"/>
  <sheetViews>
    <sheetView view="pageBreakPreview" zoomScale="80" zoomScaleNormal="90" zoomScaleSheetLayoutView="80" workbookViewId="0">
      <pane xSplit="1" ySplit="4" topLeftCell="B11" activePane="bottomRight" state="frozen"/>
      <selection activeCell="M21" sqref="M21"/>
      <selection pane="topRight" activeCell="M21" sqref="M21"/>
      <selection pane="bottomLeft" activeCell="M21" sqref="M21"/>
      <selection pane="bottomRight" activeCell="M29" sqref="M29"/>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20"/>
      <c r="B1" s="116" t="s">
        <v>40</v>
      </c>
      <c r="C1" s="116"/>
      <c r="D1" s="116"/>
      <c r="E1" s="116"/>
      <c r="F1" s="116"/>
      <c r="G1" s="116"/>
      <c r="H1" s="116"/>
      <c r="I1" s="116"/>
      <c r="J1" s="117"/>
    </row>
    <row r="2" spans="1:13" ht="25.5" customHeight="1" x14ac:dyDescent="0.2">
      <c r="A2" s="120"/>
      <c r="B2" s="118" t="s">
        <v>41</v>
      </c>
      <c r="C2" s="119"/>
      <c r="D2" s="119"/>
      <c r="E2" s="119"/>
      <c r="F2" s="119"/>
      <c r="G2" s="119"/>
      <c r="H2" s="119"/>
      <c r="I2" s="119"/>
      <c r="J2" s="119"/>
    </row>
    <row r="3" spans="1:13" ht="51" customHeight="1" thickBot="1" x14ac:dyDescent="0.25">
      <c r="A3" s="123" t="s">
        <v>42</v>
      </c>
      <c r="B3" s="123"/>
      <c r="C3" s="123"/>
      <c r="D3" s="123"/>
      <c r="E3" s="123"/>
      <c r="F3" s="123"/>
      <c r="G3" s="123"/>
      <c r="H3" s="123"/>
      <c r="I3" s="123"/>
      <c r="J3" s="123"/>
    </row>
    <row r="4" spans="1:13" s="42" customFormat="1" ht="51.75" customHeight="1" thickBot="1" x14ac:dyDescent="0.25">
      <c r="A4" s="55" t="s">
        <v>1</v>
      </c>
      <c r="B4" s="124" t="s">
        <v>29</v>
      </c>
      <c r="C4" s="125"/>
      <c r="D4" s="126"/>
      <c r="E4" s="127" t="s">
        <v>43</v>
      </c>
      <c r="F4" s="125"/>
      <c r="G4" s="126"/>
      <c r="H4" s="128" t="s">
        <v>2</v>
      </c>
      <c r="I4" s="129"/>
      <c r="J4" s="130"/>
    </row>
    <row r="5" spans="1:13" s="3" customFormat="1" ht="40.5" customHeight="1" thickBot="1" x14ac:dyDescent="0.25">
      <c r="A5" s="54"/>
      <c r="B5" s="16" t="s">
        <v>3</v>
      </c>
      <c r="C5" s="17" t="s">
        <v>4</v>
      </c>
      <c r="D5" s="18" t="s">
        <v>5</v>
      </c>
      <c r="E5" s="19" t="s">
        <v>3</v>
      </c>
      <c r="F5" s="20" t="s">
        <v>4</v>
      </c>
      <c r="G5" s="18" t="s">
        <v>5</v>
      </c>
      <c r="H5" s="19" t="s">
        <v>3</v>
      </c>
      <c r="I5" s="20" t="s">
        <v>4</v>
      </c>
      <c r="J5" s="18" t="s">
        <v>5</v>
      </c>
    </row>
    <row r="6" spans="1:13" s="5" customFormat="1" ht="30.75" customHeight="1" x14ac:dyDescent="0.2">
      <c r="A6" s="52" t="s">
        <v>6</v>
      </c>
      <c r="B6" s="66">
        <v>27859.677621499995</v>
      </c>
      <c r="C6" s="21">
        <v>1777.1875083</v>
      </c>
      <c r="D6" s="38">
        <v>29636.865129799997</v>
      </c>
      <c r="E6" s="43">
        <v>56319.804348170001</v>
      </c>
      <c r="F6" s="21">
        <v>3127.0041788800004</v>
      </c>
      <c r="G6" s="38">
        <v>59446.808527050001</v>
      </c>
      <c r="H6" s="61" t="s">
        <v>44</v>
      </c>
      <c r="I6" s="62">
        <v>175.95240593780625</v>
      </c>
      <c r="J6" s="71" t="s">
        <v>44</v>
      </c>
      <c r="K6" s="4"/>
      <c r="L6" s="4"/>
      <c r="M6" s="4"/>
    </row>
    <row r="7" spans="1:13" s="6" customFormat="1" ht="30" x14ac:dyDescent="0.2">
      <c r="A7" s="41" t="s">
        <v>31</v>
      </c>
      <c r="B7" s="67">
        <v>3584.6896399300003</v>
      </c>
      <c r="C7" s="39">
        <v>0</v>
      </c>
      <c r="D7" s="68">
        <v>3584.6896399300003</v>
      </c>
      <c r="E7" s="64">
        <v>4556.7725808699988</v>
      </c>
      <c r="F7" s="39">
        <v>0</v>
      </c>
      <c r="G7" s="39">
        <v>4556.7725808699988</v>
      </c>
      <c r="H7" s="63">
        <v>127.11763188957639</v>
      </c>
      <c r="I7" s="72" t="s">
        <v>0</v>
      </c>
      <c r="J7" s="73">
        <v>127.11763188957639</v>
      </c>
      <c r="K7" s="4"/>
      <c r="L7" s="4"/>
      <c r="M7" s="4"/>
    </row>
    <row r="8" spans="1:13" s="6" customFormat="1" x14ac:dyDescent="0.2">
      <c r="A8" s="50" t="s">
        <v>38</v>
      </c>
      <c r="B8" s="67">
        <v>682.5361828099999</v>
      </c>
      <c r="C8" s="39">
        <v>0</v>
      </c>
      <c r="D8" s="68">
        <v>682.5361828099999</v>
      </c>
      <c r="E8" s="64">
        <v>889.68519245000005</v>
      </c>
      <c r="F8" s="39">
        <v>0</v>
      </c>
      <c r="G8" s="39">
        <v>889.68519245000005</v>
      </c>
      <c r="H8" s="63">
        <v>130.34989424108889</v>
      </c>
      <c r="I8" s="72" t="s">
        <v>0</v>
      </c>
      <c r="J8" s="73">
        <v>130.34989424108889</v>
      </c>
      <c r="K8" s="4"/>
      <c r="L8" s="4"/>
      <c r="M8" s="4"/>
    </row>
    <row r="9" spans="1:13" s="6" customFormat="1" x14ac:dyDescent="0.2">
      <c r="A9" s="50" t="s">
        <v>32</v>
      </c>
      <c r="B9" s="67">
        <v>739.39604403999999</v>
      </c>
      <c r="C9" s="39">
        <v>0</v>
      </c>
      <c r="D9" s="68">
        <v>739.39604403999999</v>
      </c>
      <c r="E9" s="64">
        <v>544.72651270000006</v>
      </c>
      <c r="F9" s="39">
        <v>0</v>
      </c>
      <c r="G9" s="39">
        <v>544.72651270000006</v>
      </c>
      <c r="H9" s="63">
        <v>73.671818654000177</v>
      </c>
      <c r="I9" s="72" t="s">
        <v>0</v>
      </c>
      <c r="J9" s="73">
        <v>73.671818654000177</v>
      </c>
      <c r="K9" s="4"/>
      <c r="L9" s="4"/>
      <c r="M9" s="4"/>
    </row>
    <row r="10" spans="1:13" s="6" customFormat="1" x14ac:dyDescent="0.2">
      <c r="A10" s="41" t="s">
        <v>7</v>
      </c>
      <c r="B10" s="67">
        <v>494.56207689000007</v>
      </c>
      <c r="C10" s="39">
        <v>0</v>
      </c>
      <c r="D10" s="68">
        <v>494.56207689000007</v>
      </c>
      <c r="E10" s="64">
        <v>434.67285659000009</v>
      </c>
      <c r="F10" s="39">
        <v>0</v>
      </c>
      <c r="G10" s="39">
        <v>434.67285659000009</v>
      </c>
      <c r="H10" s="63">
        <v>87.890454384087263</v>
      </c>
      <c r="I10" s="72" t="s">
        <v>0</v>
      </c>
      <c r="J10" s="73">
        <v>87.890454384087263</v>
      </c>
      <c r="K10" s="4"/>
      <c r="L10" s="4"/>
      <c r="M10" s="4"/>
    </row>
    <row r="11" spans="1:13" s="6" customFormat="1" x14ac:dyDescent="0.2">
      <c r="A11" s="41" t="s">
        <v>25</v>
      </c>
      <c r="B11" s="67">
        <v>1982.42289089</v>
      </c>
      <c r="C11" s="39">
        <v>0</v>
      </c>
      <c r="D11" s="68">
        <v>1982.42289089</v>
      </c>
      <c r="E11" s="64">
        <v>5261.2132330699997</v>
      </c>
      <c r="F11" s="39">
        <v>0</v>
      </c>
      <c r="G11" s="39">
        <v>5261.2132330699997</v>
      </c>
      <c r="H11" s="63" t="s">
        <v>46</v>
      </c>
      <c r="I11" s="72" t="s">
        <v>0</v>
      </c>
      <c r="J11" s="73" t="s">
        <v>46</v>
      </c>
      <c r="K11" s="4"/>
      <c r="L11" s="4"/>
      <c r="M11" s="4"/>
    </row>
    <row r="12" spans="1:13" s="6" customFormat="1" x14ac:dyDescent="0.2">
      <c r="A12" s="41" t="s">
        <v>30</v>
      </c>
      <c r="B12" s="67">
        <v>3541.2606569199997</v>
      </c>
      <c r="C12" s="39">
        <v>0</v>
      </c>
      <c r="D12" s="69">
        <v>3541.2606569199997</v>
      </c>
      <c r="E12" s="65">
        <v>4391.8239221500007</v>
      </c>
      <c r="F12" s="56">
        <v>157.74223421000002</v>
      </c>
      <c r="G12" s="39">
        <v>4549.5661563600006</v>
      </c>
      <c r="H12" s="63">
        <v>124.01865741139133</v>
      </c>
      <c r="I12" s="72" t="s">
        <v>0</v>
      </c>
      <c r="J12" s="73">
        <v>128.47306643383237</v>
      </c>
      <c r="K12" s="4"/>
      <c r="L12" s="4"/>
      <c r="M12" s="4"/>
    </row>
    <row r="13" spans="1:13" s="6" customFormat="1" x14ac:dyDescent="0.2">
      <c r="A13" s="41" t="s">
        <v>24</v>
      </c>
      <c r="B13" s="67">
        <v>1700.34283022</v>
      </c>
      <c r="C13" s="39">
        <v>0</v>
      </c>
      <c r="D13" s="69">
        <v>1700.34283022</v>
      </c>
      <c r="E13" s="65">
        <v>1705.80867087</v>
      </c>
      <c r="F13" s="56">
        <v>579.60688957000002</v>
      </c>
      <c r="G13" s="39">
        <v>2285.4155604400003</v>
      </c>
      <c r="H13" s="63">
        <v>100.32145521202291</v>
      </c>
      <c r="I13" s="72" t="s">
        <v>0</v>
      </c>
      <c r="J13" s="73">
        <v>134.40910384785755</v>
      </c>
      <c r="K13" s="4"/>
      <c r="L13" s="4"/>
      <c r="M13" s="4"/>
    </row>
    <row r="14" spans="1:13" s="6" customFormat="1" x14ac:dyDescent="0.2">
      <c r="A14" s="41" t="s">
        <v>34</v>
      </c>
      <c r="B14" s="67">
        <v>14008.251158069999</v>
      </c>
      <c r="C14" s="39">
        <v>0</v>
      </c>
      <c r="D14" s="69">
        <v>14008.251158069999</v>
      </c>
      <c r="E14" s="65">
        <v>37037.114340899992</v>
      </c>
      <c r="F14" s="56">
        <v>0</v>
      </c>
      <c r="G14" s="39">
        <v>37037.114340899992</v>
      </c>
      <c r="H14" s="63" t="s">
        <v>45</v>
      </c>
      <c r="I14" s="72" t="s">
        <v>0</v>
      </c>
      <c r="J14" s="73" t="s">
        <v>45</v>
      </c>
      <c r="K14" s="4"/>
      <c r="L14" s="4"/>
      <c r="M14" s="4"/>
    </row>
    <row r="15" spans="1:13" s="6" customFormat="1" ht="45" x14ac:dyDescent="0.2">
      <c r="A15" s="51" t="s">
        <v>35</v>
      </c>
      <c r="B15" s="67">
        <v>4477.2847044299997</v>
      </c>
      <c r="C15" s="39">
        <v>0</v>
      </c>
      <c r="D15" s="69">
        <v>4477.2847044299997</v>
      </c>
      <c r="E15" s="65">
        <v>21745.584893269996</v>
      </c>
      <c r="F15" s="56">
        <v>0</v>
      </c>
      <c r="G15" s="39">
        <v>21745.584893269996</v>
      </c>
      <c r="H15" s="63" t="s">
        <v>47</v>
      </c>
      <c r="I15" s="72" t="s">
        <v>0</v>
      </c>
      <c r="J15" s="73" t="s">
        <v>47</v>
      </c>
      <c r="K15" s="4"/>
      <c r="L15" s="4"/>
      <c r="M15" s="4"/>
    </row>
    <row r="16" spans="1:13" s="6" customFormat="1" x14ac:dyDescent="0.2">
      <c r="A16" s="53" t="s">
        <v>33</v>
      </c>
      <c r="B16" s="67"/>
      <c r="C16" s="39"/>
      <c r="D16" s="69"/>
      <c r="E16" s="65"/>
      <c r="F16" s="56"/>
      <c r="G16" s="39"/>
      <c r="H16" s="63"/>
      <c r="I16" s="72"/>
      <c r="J16" s="73"/>
      <c r="K16" s="4"/>
      <c r="L16" s="4"/>
      <c r="M16" s="4"/>
    </row>
    <row r="17" spans="1:15" s="6" customFormat="1" ht="30" x14ac:dyDescent="0.2">
      <c r="A17" s="53" t="s">
        <v>36</v>
      </c>
      <c r="B17" s="67">
        <v>12364.383955119998</v>
      </c>
      <c r="C17" s="39">
        <v>0</v>
      </c>
      <c r="D17" s="69">
        <v>12364.383955119998</v>
      </c>
      <c r="E17" s="65">
        <v>21773.444298180002</v>
      </c>
      <c r="F17" s="56">
        <v>0</v>
      </c>
      <c r="G17" s="39">
        <v>21773.444298180002</v>
      </c>
      <c r="H17" s="63">
        <v>176.09809253103776</v>
      </c>
      <c r="I17" s="72" t="s">
        <v>0</v>
      </c>
      <c r="J17" s="73">
        <v>176.09809253103776</v>
      </c>
      <c r="K17" s="4"/>
      <c r="L17" s="4"/>
      <c r="M17" s="4"/>
    </row>
    <row r="18" spans="1:15" s="6" customFormat="1" x14ac:dyDescent="0.2">
      <c r="A18" s="53" t="s">
        <v>8</v>
      </c>
      <c r="B18" s="67">
        <v>-7887.0992506899993</v>
      </c>
      <c r="C18" s="39">
        <v>0</v>
      </c>
      <c r="D18" s="69">
        <v>-7887.0992506899993</v>
      </c>
      <c r="E18" s="65">
        <v>-27.859404909999999</v>
      </c>
      <c r="F18" s="44">
        <v>0</v>
      </c>
      <c r="G18" s="39">
        <v>-27.859404909999999</v>
      </c>
      <c r="H18" s="63">
        <v>0.3532275178046318</v>
      </c>
      <c r="I18" s="72" t="s">
        <v>0</v>
      </c>
      <c r="J18" s="73">
        <v>0.3532275178046318</v>
      </c>
      <c r="K18" s="4"/>
      <c r="L18" s="3"/>
      <c r="M18" s="3"/>
    </row>
    <row r="19" spans="1:15" s="6" customFormat="1" x14ac:dyDescent="0.2">
      <c r="A19" s="51" t="s">
        <v>37</v>
      </c>
      <c r="B19" s="67">
        <v>9530.9664536399996</v>
      </c>
      <c r="C19" s="39">
        <v>0</v>
      </c>
      <c r="D19" s="69">
        <v>9530.9664536399996</v>
      </c>
      <c r="E19" s="65">
        <v>15291.529447630001</v>
      </c>
      <c r="F19" s="44">
        <v>0</v>
      </c>
      <c r="G19" s="39">
        <v>15291.529447630001</v>
      </c>
      <c r="H19" s="63">
        <v>160.44049175925878</v>
      </c>
      <c r="I19" s="72" t="s">
        <v>0</v>
      </c>
      <c r="J19" s="73">
        <v>160.44049175925878</v>
      </c>
      <c r="K19" s="4"/>
      <c r="L19" s="3"/>
      <c r="M19" s="3"/>
    </row>
    <row r="20" spans="1:15" s="6" customFormat="1" x14ac:dyDescent="0.2">
      <c r="A20" s="41" t="s">
        <v>26</v>
      </c>
      <c r="B20" s="67">
        <v>1004.22207831</v>
      </c>
      <c r="C20" s="39">
        <v>0</v>
      </c>
      <c r="D20" s="69">
        <v>1004.22207831</v>
      </c>
      <c r="E20" s="65">
        <v>1268.8726600400003</v>
      </c>
      <c r="F20" s="44">
        <v>71.994052969999998</v>
      </c>
      <c r="G20" s="39">
        <v>1340.8667130100002</v>
      </c>
      <c r="H20" s="63">
        <v>126.35379040613996</v>
      </c>
      <c r="I20" s="72" t="s">
        <v>0</v>
      </c>
      <c r="J20" s="73">
        <v>133.52292704682787</v>
      </c>
      <c r="K20" s="4"/>
      <c r="L20" s="3"/>
      <c r="M20" s="15"/>
    </row>
    <row r="21" spans="1:15" s="6" customFormat="1" ht="45" x14ac:dyDescent="0.2">
      <c r="A21" s="109" t="s">
        <v>48</v>
      </c>
      <c r="B21" s="67">
        <v>268.84802944</v>
      </c>
      <c r="C21" s="39">
        <v>0</v>
      </c>
      <c r="D21" s="69">
        <v>268.84802944</v>
      </c>
      <c r="E21" s="65">
        <v>367.65768729000001</v>
      </c>
      <c r="F21" s="44">
        <v>0</v>
      </c>
      <c r="G21" s="39">
        <v>367.65768729000001</v>
      </c>
      <c r="H21" s="63">
        <v>136.75297827394039</v>
      </c>
      <c r="I21" s="72" t="s">
        <v>0</v>
      </c>
      <c r="J21" s="73">
        <v>136.75297827394039</v>
      </c>
      <c r="K21" s="4"/>
      <c r="L21" s="3"/>
      <c r="M21" s="3"/>
    </row>
    <row r="22" spans="1:15" s="7" customFormat="1" ht="30" x14ac:dyDescent="0.25">
      <c r="A22" s="41" t="s">
        <v>9</v>
      </c>
      <c r="B22" s="70">
        <v>0</v>
      </c>
      <c r="C22" s="39">
        <v>1527.2706515699999</v>
      </c>
      <c r="D22" s="69">
        <v>1527.2706515699999</v>
      </c>
      <c r="E22" s="65">
        <v>0</v>
      </c>
      <c r="F22" s="44">
        <v>1865.3567475799998</v>
      </c>
      <c r="G22" s="39">
        <v>1865.3567475799998</v>
      </c>
      <c r="H22" s="63" t="s">
        <v>0</v>
      </c>
      <c r="I22" s="72">
        <v>122.13661970538456</v>
      </c>
      <c r="J22" s="73">
        <v>122.13661970538456</v>
      </c>
      <c r="K22" s="4"/>
      <c r="L22" s="3"/>
      <c r="M22" s="15"/>
    </row>
    <row r="23" spans="1:15" s="5" customFormat="1" ht="18" x14ac:dyDescent="0.25">
      <c r="A23" s="24" t="s">
        <v>10</v>
      </c>
      <c r="B23" s="25">
        <v>26165.495868439997</v>
      </c>
      <c r="C23" s="25">
        <v>993.37085133000005</v>
      </c>
      <c r="D23" s="26">
        <v>27158.866719769998</v>
      </c>
      <c r="E23" s="25">
        <v>41790.914944300006</v>
      </c>
      <c r="F23" s="25">
        <v>1101.4742648399999</v>
      </c>
      <c r="G23" s="26">
        <v>42892.389209140005</v>
      </c>
      <c r="H23" s="27">
        <v>159.71764935938745</v>
      </c>
      <c r="I23" s="25">
        <v>110.88248294836343</v>
      </c>
      <c r="J23" s="26">
        <v>157.93143967202786</v>
      </c>
      <c r="K23" s="15"/>
      <c r="L23" s="15"/>
      <c r="M23" s="3"/>
      <c r="N23" s="4"/>
      <c r="O23" s="4"/>
    </row>
    <row r="24" spans="1:15" s="6" customFormat="1" ht="30" x14ac:dyDescent="0.2">
      <c r="A24" s="35" t="s">
        <v>11</v>
      </c>
      <c r="B24" s="40">
        <v>816.75232615000095</v>
      </c>
      <c r="C24" s="28">
        <v>101.08709515999999</v>
      </c>
      <c r="D24" s="29">
        <v>917.83942131000094</v>
      </c>
      <c r="E24" s="30">
        <v>1410.8806963100005</v>
      </c>
      <c r="F24" s="28">
        <v>52.079094810000001</v>
      </c>
      <c r="G24" s="29">
        <v>1462.9597911200005</v>
      </c>
      <c r="H24" s="31">
        <v>172.74278274303742</v>
      </c>
      <c r="I24" s="32">
        <v>51.51903388614496</v>
      </c>
      <c r="J24" s="33">
        <v>159.39169283358606</v>
      </c>
      <c r="K24" s="15"/>
      <c r="L24" s="3"/>
      <c r="M24" s="3"/>
      <c r="N24" s="8"/>
      <c r="O24" s="9"/>
    </row>
    <row r="25" spans="1:15" s="11" customFormat="1" x14ac:dyDescent="0.2">
      <c r="A25" s="41" t="s">
        <v>27</v>
      </c>
      <c r="B25" s="40">
        <v>4473.7660143999992</v>
      </c>
      <c r="C25" s="28">
        <v>0</v>
      </c>
      <c r="D25" s="29">
        <v>4473.7660143999992</v>
      </c>
      <c r="E25" s="30">
        <v>5684.8791110699995</v>
      </c>
      <c r="F25" s="28">
        <v>0</v>
      </c>
      <c r="G25" s="29">
        <v>5684.8791110699995</v>
      </c>
      <c r="H25" s="31">
        <v>127.07144479107116</v>
      </c>
      <c r="I25" s="32" t="s">
        <v>0</v>
      </c>
      <c r="J25" s="33">
        <v>127.07144479107116</v>
      </c>
      <c r="K25" s="3"/>
      <c r="L25" s="3"/>
      <c r="M25" s="3"/>
      <c r="N25" s="8"/>
      <c r="O25" s="10"/>
    </row>
    <row r="26" spans="1:15" x14ac:dyDescent="0.2">
      <c r="A26" s="35" t="s">
        <v>12</v>
      </c>
      <c r="B26" s="40">
        <v>2852.3850445500002</v>
      </c>
      <c r="C26" s="28">
        <v>31.649543210000001</v>
      </c>
      <c r="D26" s="29">
        <v>2884.0345877600002</v>
      </c>
      <c r="E26" s="30">
        <v>2850.0871930900003</v>
      </c>
      <c r="F26" s="28">
        <v>38.567124</v>
      </c>
      <c r="G26" s="29">
        <v>2888.6543170900004</v>
      </c>
      <c r="H26" s="31">
        <v>99.91944104936357</v>
      </c>
      <c r="I26" s="32">
        <v>121.85681083641775</v>
      </c>
      <c r="J26" s="29">
        <v>100.16018286845818</v>
      </c>
      <c r="K26" s="3"/>
      <c r="L26" s="3"/>
      <c r="M26" s="3"/>
      <c r="N26" s="8"/>
    </row>
    <row r="27" spans="1:15" x14ac:dyDescent="0.2">
      <c r="A27" s="45" t="s">
        <v>13</v>
      </c>
      <c r="B27" s="40">
        <v>2653.8213956599998</v>
      </c>
      <c r="C27" s="28">
        <v>217.72490306</v>
      </c>
      <c r="D27" s="29">
        <v>2871.5462987199999</v>
      </c>
      <c r="E27" s="30">
        <v>3734.4287825199999</v>
      </c>
      <c r="F27" s="28">
        <v>155.49353840999999</v>
      </c>
      <c r="G27" s="29">
        <v>3889.9223209299998</v>
      </c>
      <c r="H27" s="31">
        <v>140.7189190887978</v>
      </c>
      <c r="I27" s="32">
        <v>71.417433754534514</v>
      </c>
      <c r="J27" s="33">
        <v>135.46437759558131</v>
      </c>
      <c r="K27" s="3"/>
      <c r="L27" s="3"/>
      <c r="M27" s="3"/>
      <c r="N27" s="8"/>
    </row>
    <row r="28" spans="1:15" s="14" customFormat="1" x14ac:dyDescent="0.2">
      <c r="A28" s="35" t="s">
        <v>14</v>
      </c>
      <c r="B28" s="40">
        <v>1220.2448909100001</v>
      </c>
      <c r="C28" s="28">
        <v>95.201882359999999</v>
      </c>
      <c r="D28" s="29">
        <v>1315.44677327</v>
      </c>
      <c r="E28" s="30">
        <v>1185.2208399000001</v>
      </c>
      <c r="F28" s="28">
        <v>108.20874259999999</v>
      </c>
      <c r="G28" s="29">
        <v>1293.4295825000002</v>
      </c>
      <c r="H28" s="30">
        <v>97.129752292273011</v>
      </c>
      <c r="I28" s="28">
        <v>113.66239817697654</v>
      </c>
      <c r="J28" s="29">
        <v>98.326257571390101</v>
      </c>
      <c r="K28" s="12"/>
      <c r="L28" s="12"/>
      <c r="M28" s="12"/>
      <c r="N28" s="13"/>
    </row>
    <row r="29" spans="1:15" s="6" customFormat="1" ht="31.5" customHeight="1" x14ac:dyDescent="0.2">
      <c r="A29" s="35" t="s">
        <v>15</v>
      </c>
      <c r="B29" s="40">
        <v>91.999524290000011</v>
      </c>
      <c r="C29" s="28">
        <v>3.7328395200000002</v>
      </c>
      <c r="D29" s="29">
        <v>95.73236381000001</v>
      </c>
      <c r="E29" s="30">
        <v>136.81686704000001</v>
      </c>
      <c r="F29" s="28">
        <v>4.2778619600000001</v>
      </c>
      <c r="G29" s="29">
        <v>141.094729</v>
      </c>
      <c r="H29" s="23">
        <v>148.71475488147874</v>
      </c>
      <c r="I29" s="22">
        <v>114.60074661875632</v>
      </c>
      <c r="J29" s="34">
        <v>147.38456608052701</v>
      </c>
      <c r="K29" s="4"/>
      <c r="L29" s="4"/>
      <c r="M29" s="4"/>
      <c r="N29" s="8"/>
    </row>
    <row r="30" spans="1:15" s="6" customFormat="1" x14ac:dyDescent="0.2">
      <c r="A30" s="35" t="s">
        <v>16</v>
      </c>
      <c r="B30" s="40">
        <v>0</v>
      </c>
      <c r="C30" s="28">
        <v>1.8007E-4</v>
      </c>
      <c r="D30" s="29">
        <v>1.8007E-4</v>
      </c>
      <c r="E30" s="30">
        <v>0</v>
      </c>
      <c r="F30" s="28">
        <v>1.5837E-3</v>
      </c>
      <c r="G30" s="29">
        <v>1.5837E-3</v>
      </c>
      <c r="H30" s="30" t="s">
        <v>0</v>
      </c>
      <c r="I30" s="22" t="s">
        <v>0</v>
      </c>
      <c r="J30" s="29" t="s">
        <v>0</v>
      </c>
      <c r="K30" s="4"/>
      <c r="L30" s="4"/>
      <c r="M30" s="4"/>
      <c r="N30" s="8"/>
    </row>
    <row r="31" spans="1:15" s="6" customFormat="1" x14ac:dyDescent="0.2">
      <c r="A31" s="35" t="s">
        <v>17</v>
      </c>
      <c r="B31" s="40">
        <v>240.30627325999998</v>
      </c>
      <c r="C31" s="28">
        <v>27.16166016</v>
      </c>
      <c r="D31" s="29">
        <v>267.46793342000001</v>
      </c>
      <c r="E31" s="30">
        <v>325.07895858999996</v>
      </c>
      <c r="F31" s="28">
        <v>30.736570489999998</v>
      </c>
      <c r="G31" s="29">
        <v>355.81552907999998</v>
      </c>
      <c r="H31" s="30">
        <v>135.27693396429979</v>
      </c>
      <c r="I31" s="28">
        <v>113.16160466238598</v>
      </c>
      <c r="J31" s="29">
        <v>133.03109816953994</v>
      </c>
      <c r="K31" s="4"/>
      <c r="L31" s="4"/>
      <c r="M31" s="4"/>
      <c r="N31" s="8"/>
    </row>
    <row r="32" spans="1:15" s="6" customFormat="1" x14ac:dyDescent="0.2">
      <c r="A32" s="35" t="s">
        <v>18</v>
      </c>
      <c r="B32" s="40">
        <v>175.41080213999999</v>
      </c>
      <c r="C32" s="28">
        <v>3.49247518</v>
      </c>
      <c r="D32" s="29">
        <v>178.90327732</v>
      </c>
      <c r="E32" s="30">
        <v>208.13040487000001</v>
      </c>
      <c r="F32" s="28">
        <v>2.96964016</v>
      </c>
      <c r="G32" s="29">
        <v>211.10004503000002</v>
      </c>
      <c r="H32" s="30">
        <v>118.65312873028518</v>
      </c>
      <c r="I32" s="28">
        <v>85.029671134269876</v>
      </c>
      <c r="J32" s="29">
        <v>117.99674561154654</v>
      </c>
      <c r="K32" s="4"/>
      <c r="L32" s="4"/>
      <c r="M32" s="4"/>
      <c r="N32" s="8"/>
    </row>
    <row r="33" spans="1:14" s="6" customFormat="1" x14ac:dyDescent="0.2">
      <c r="A33" s="35" t="s">
        <v>19</v>
      </c>
      <c r="B33" s="40">
        <v>1279.2925284200001</v>
      </c>
      <c r="C33" s="28">
        <v>507.73279931000002</v>
      </c>
      <c r="D33" s="29">
        <v>1787.0253277300001</v>
      </c>
      <c r="E33" s="30">
        <v>1535.0009973599999</v>
      </c>
      <c r="F33" s="28">
        <v>697.23175417999994</v>
      </c>
      <c r="G33" s="29">
        <v>2232.2327515399998</v>
      </c>
      <c r="H33" s="30">
        <v>119.98827189710977</v>
      </c>
      <c r="I33" s="28">
        <v>137.32257500943916</v>
      </c>
      <c r="J33" s="29">
        <v>124.91332478065837</v>
      </c>
      <c r="K33" s="4"/>
      <c r="L33" s="4"/>
      <c r="M33" s="4"/>
      <c r="N33" s="8"/>
    </row>
    <row r="34" spans="1:14" s="6" customFormat="1" x14ac:dyDescent="0.2">
      <c r="A34" s="35" t="s">
        <v>39</v>
      </c>
      <c r="B34" s="40">
        <v>342.64416662999997</v>
      </c>
      <c r="C34" s="28">
        <v>5.5874733000000001</v>
      </c>
      <c r="D34" s="29">
        <v>348.23163992999997</v>
      </c>
      <c r="E34" s="30">
        <v>374.51099581</v>
      </c>
      <c r="F34" s="28">
        <v>11.908354529999999</v>
      </c>
      <c r="G34" s="29">
        <v>386.41935033999999</v>
      </c>
      <c r="H34" s="30">
        <v>109.3002689914202</v>
      </c>
      <c r="I34" s="28">
        <v>213.12593171586158</v>
      </c>
      <c r="J34" s="29">
        <v>110.96618056236255</v>
      </c>
      <c r="K34" s="4"/>
      <c r="L34" s="4"/>
      <c r="M34" s="4"/>
      <c r="N34" s="8"/>
    </row>
    <row r="35" spans="1:14" s="6" customFormat="1" x14ac:dyDescent="0.2">
      <c r="A35" s="46" t="s">
        <v>20</v>
      </c>
      <c r="B35" s="40">
        <v>12018.87290203</v>
      </c>
      <c r="C35" s="28">
        <v>0</v>
      </c>
      <c r="D35" s="29">
        <v>12018.87290203</v>
      </c>
      <c r="E35" s="30">
        <v>24345.880097740002</v>
      </c>
      <c r="F35" s="28">
        <v>0</v>
      </c>
      <c r="G35" s="29">
        <v>24345.880097740002</v>
      </c>
      <c r="H35" s="30" t="s">
        <v>44</v>
      </c>
      <c r="I35" s="28" t="s">
        <v>0</v>
      </c>
      <c r="J35" s="29" t="s">
        <v>44</v>
      </c>
      <c r="K35" s="4"/>
      <c r="L35" s="4"/>
      <c r="M35" s="4"/>
      <c r="N35" s="8"/>
    </row>
    <row r="36" spans="1:14" s="6" customFormat="1" ht="18" x14ac:dyDescent="0.25">
      <c r="A36" s="24" t="s">
        <v>21</v>
      </c>
      <c r="B36" s="25">
        <v>-1.2746183700000002</v>
      </c>
      <c r="C36" s="25">
        <v>27.14305925</v>
      </c>
      <c r="D36" s="25">
        <v>25.868440880000001</v>
      </c>
      <c r="E36" s="27">
        <v>391.12827783999995</v>
      </c>
      <c r="F36" s="25">
        <v>408.95843608999996</v>
      </c>
      <c r="G36" s="26">
        <v>800.08671392999986</v>
      </c>
      <c r="H36" s="27" t="s">
        <v>0</v>
      </c>
      <c r="I36" s="25" t="s">
        <v>0</v>
      </c>
      <c r="J36" s="26" t="s">
        <v>0</v>
      </c>
      <c r="K36" s="4"/>
      <c r="L36" s="4"/>
      <c r="M36" s="4"/>
      <c r="N36" s="8"/>
    </row>
    <row r="37" spans="1:14" s="6" customFormat="1" ht="18" customHeight="1" x14ac:dyDescent="0.2">
      <c r="A37" s="37" t="s">
        <v>22</v>
      </c>
      <c r="B37" s="40">
        <v>0</v>
      </c>
      <c r="C37" s="28">
        <v>85.747550340000004</v>
      </c>
      <c r="D37" s="29">
        <v>85.747550340000004</v>
      </c>
      <c r="E37" s="30">
        <v>393.95093308999998</v>
      </c>
      <c r="F37" s="28">
        <v>464.69654560999999</v>
      </c>
      <c r="G37" s="29">
        <v>858.64747869999997</v>
      </c>
      <c r="H37" s="30" t="s">
        <v>0</v>
      </c>
      <c r="I37" s="28" t="s">
        <v>0</v>
      </c>
      <c r="J37" s="29" t="s">
        <v>0</v>
      </c>
      <c r="K37" s="4"/>
      <c r="L37" s="4"/>
      <c r="M37" s="4"/>
      <c r="N37" s="4"/>
    </row>
    <row r="38" spans="1:14" s="6" customFormat="1" x14ac:dyDescent="0.2">
      <c r="A38" s="37" t="s">
        <v>23</v>
      </c>
      <c r="B38" s="40">
        <v>-1.2746183700000002</v>
      </c>
      <c r="C38" s="28">
        <v>-58.604491090000003</v>
      </c>
      <c r="D38" s="29">
        <v>-59.879109460000002</v>
      </c>
      <c r="E38" s="30">
        <v>-2.8226552499999999</v>
      </c>
      <c r="F38" s="28">
        <v>-55.738109520000002</v>
      </c>
      <c r="G38" s="29">
        <v>-58.560764769999999</v>
      </c>
      <c r="H38" s="30" t="s">
        <v>0</v>
      </c>
      <c r="I38" s="28" t="s">
        <v>0</v>
      </c>
      <c r="J38" s="29" t="s">
        <v>0</v>
      </c>
      <c r="K38" s="4"/>
      <c r="L38" s="4"/>
      <c r="M38" s="4"/>
      <c r="N38" s="4"/>
    </row>
    <row r="39" spans="1:14" ht="34.5" customHeight="1" thickBot="1" x14ac:dyDescent="0.25">
      <c r="A39" s="47" t="s">
        <v>28</v>
      </c>
      <c r="B39" s="57">
        <v>-1695.4563714299945</v>
      </c>
      <c r="C39" s="58">
        <v>-756.67359772000066</v>
      </c>
      <c r="D39" s="59">
        <v>-2452.1299691499953</v>
      </c>
      <c r="E39" s="60">
        <v>-14137.76112603</v>
      </c>
      <c r="F39" s="58">
        <v>-1616.5714779499999</v>
      </c>
      <c r="G39" s="58">
        <v>-15754.332603979999</v>
      </c>
      <c r="H39" s="60" t="s">
        <v>0</v>
      </c>
      <c r="I39" s="58" t="s">
        <v>0</v>
      </c>
      <c r="J39" s="36" t="s">
        <v>0</v>
      </c>
      <c r="K39" s="4"/>
      <c r="L39" s="4"/>
      <c r="M39" s="4"/>
      <c r="N39" s="4"/>
    </row>
    <row r="40" spans="1:14" s="6" customFormat="1" ht="58.5" hidden="1" customHeight="1" x14ac:dyDescent="0.2">
      <c r="A40" s="48"/>
      <c r="B40" s="121"/>
      <c r="C40" s="121"/>
      <c r="D40" s="121"/>
      <c r="E40" s="121"/>
      <c r="F40" s="121"/>
      <c r="G40" s="121"/>
      <c r="H40" s="121"/>
      <c r="I40" s="121"/>
      <c r="J40" s="121"/>
      <c r="K40" s="49"/>
      <c r="L40" s="49"/>
      <c r="M40" s="49"/>
      <c r="N40" s="49"/>
    </row>
    <row r="41" spans="1:14" s="6" customFormat="1" ht="62.25" customHeight="1" x14ac:dyDescent="0.2">
      <c r="A41" s="122"/>
      <c r="B41" s="122"/>
      <c r="C41" s="122"/>
      <c r="D41" s="122"/>
      <c r="E41" s="122"/>
      <c r="F41" s="122"/>
      <c r="G41" s="122"/>
      <c r="H41" s="122"/>
      <c r="I41" s="122"/>
      <c r="J41" s="122"/>
      <c r="K41" s="49"/>
      <c r="L41" s="49"/>
      <c r="M41" s="49"/>
      <c r="N41" s="49"/>
    </row>
  </sheetData>
  <mergeCells count="9">
    <mergeCell ref="B1:J1"/>
    <mergeCell ref="B2:J2"/>
    <mergeCell ref="A1:A2"/>
    <mergeCell ref="B40:J40"/>
    <mergeCell ref="A41:J41"/>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56" orientation="landscape"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1"/>
  <sheetViews>
    <sheetView tabSelected="1" view="pageBreakPreview" zoomScale="80" zoomScaleNormal="90" zoomScaleSheetLayoutView="80" workbookViewId="0">
      <pane xSplit="1" ySplit="4" topLeftCell="B20" activePane="bottomRight" state="frozen"/>
      <selection activeCell="M21" sqref="M21"/>
      <selection pane="topRight" activeCell="M21" sqref="M21"/>
      <selection pane="bottomLeft" activeCell="M21" sqref="M21"/>
      <selection pane="bottomRight" activeCell="M38" sqref="M38"/>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20"/>
      <c r="B1" s="116" t="s">
        <v>49</v>
      </c>
      <c r="C1" s="116"/>
      <c r="D1" s="116"/>
      <c r="E1" s="116"/>
      <c r="F1" s="116"/>
      <c r="G1" s="116"/>
      <c r="H1" s="116"/>
      <c r="I1" s="116"/>
      <c r="J1" s="117"/>
    </row>
    <row r="2" spans="1:13" ht="25.5" customHeight="1" x14ac:dyDescent="0.2">
      <c r="A2" s="120"/>
      <c r="B2" s="118" t="s">
        <v>54</v>
      </c>
      <c r="C2" s="119"/>
      <c r="D2" s="119"/>
      <c r="E2" s="119"/>
      <c r="F2" s="119"/>
      <c r="G2" s="119"/>
      <c r="H2" s="119"/>
      <c r="I2" s="119"/>
      <c r="J2" s="119"/>
    </row>
    <row r="3" spans="1:13" ht="51" customHeight="1" thickBot="1" x14ac:dyDescent="0.25">
      <c r="A3" s="123" t="s">
        <v>53</v>
      </c>
      <c r="B3" s="123"/>
      <c r="C3" s="123"/>
      <c r="D3" s="123"/>
      <c r="E3" s="123"/>
      <c r="F3" s="123"/>
      <c r="G3" s="123"/>
      <c r="H3" s="123"/>
      <c r="I3" s="123"/>
      <c r="J3" s="123"/>
    </row>
    <row r="4" spans="1:13" s="42" customFormat="1" ht="51.75" customHeight="1" thickBot="1" x14ac:dyDescent="0.25">
      <c r="A4" s="55" t="s">
        <v>1</v>
      </c>
      <c r="B4" s="124" t="s">
        <v>29</v>
      </c>
      <c r="C4" s="125"/>
      <c r="D4" s="126"/>
      <c r="E4" s="127" t="s">
        <v>43</v>
      </c>
      <c r="F4" s="125"/>
      <c r="G4" s="126"/>
      <c r="H4" s="128" t="s">
        <v>2</v>
      </c>
      <c r="I4" s="129"/>
      <c r="J4" s="130"/>
    </row>
    <row r="5" spans="1:13" s="3" customFormat="1" ht="40.5" customHeight="1" thickBot="1" x14ac:dyDescent="0.25">
      <c r="A5" s="54"/>
      <c r="B5" s="16" t="s">
        <v>3</v>
      </c>
      <c r="C5" s="17" t="s">
        <v>4</v>
      </c>
      <c r="D5" s="18" t="s">
        <v>5</v>
      </c>
      <c r="E5" s="19" t="s">
        <v>3</v>
      </c>
      <c r="F5" s="20" t="s">
        <v>4</v>
      </c>
      <c r="G5" s="18" t="s">
        <v>5</v>
      </c>
      <c r="H5" s="19" t="s">
        <v>3</v>
      </c>
      <c r="I5" s="20" t="s">
        <v>4</v>
      </c>
      <c r="J5" s="18" t="s">
        <v>5</v>
      </c>
    </row>
    <row r="6" spans="1:13" s="5" customFormat="1" ht="30.75" customHeight="1" x14ac:dyDescent="0.2">
      <c r="A6" s="52" t="s">
        <v>6</v>
      </c>
      <c r="B6" s="92">
        <v>66336.046759979989</v>
      </c>
      <c r="C6" s="92">
        <v>4249.3963172100002</v>
      </c>
      <c r="D6" s="106">
        <f>B6+C6</f>
        <v>70585.443077189993</v>
      </c>
      <c r="E6" s="92">
        <v>105219.67180658999</v>
      </c>
      <c r="F6" s="92">
        <v>6828.1632603299995</v>
      </c>
      <c r="G6" s="106">
        <v>112047.83506691999</v>
      </c>
      <c r="H6" s="112">
        <f>E6/B6*100</f>
        <v>158.61613247364656</v>
      </c>
      <c r="I6" s="92">
        <f>F6/C6*100</f>
        <v>160.68548919939585</v>
      </c>
      <c r="J6" s="92">
        <f>G6/D6*100</f>
        <v>158.74071222360683</v>
      </c>
      <c r="K6" s="4"/>
      <c r="L6" s="4"/>
      <c r="M6" s="4"/>
    </row>
    <row r="7" spans="1:13" s="6" customFormat="1" ht="30" x14ac:dyDescent="0.2">
      <c r="A7" s="41" t="s">
        <v>31</v>
      </c>
      <c r="B7" s="107">
        <v>7924.3825559500001</v>
      </c>
      <c r="C7" s="107">
        <v>0</v>
      </c>
      <c r="D7" s="86">
        <f t="shared" ref="D7:D22" si="0">+B7+C7</f>
        <v>7924.3825559500001</v>
      </c>
      <c r="E7" s="107">
        <v>10101.270595299999</v>
      </c>
      <c r="F7" s="107">
        <v>0</v>
      </c>
      <c r="G7" s="86">
        <f t="shared" ref="G7:G22" si="1">+E7+F7</f>
        <v>10101.270595299999</v>
      </c>
      <c r="H7" s="113">
        <f>E7/B7*100</f>
        <v>127.47075906520297</v>
      </c>
      <c r="I7" s="114" t="s">
        <v>0</v>
      </c>
      <c r="J7" s="115">
        <f t="shared" ref="J7:J22" si="2">G7/D7*100</f>
        <v>127.47075906520297</v>
      </c>
      <c r="K7" s="4"/>
      <c r="L7" s="4"/>
      <c r="M7" s="4"/>
    </row>
    <row r="8" spans="1:13" s="6" customFormat="1" x14ac:dyDescent="0.2">
      <c r="A8" s="50" t="s">
        <v>38</v>
      </c>
      <c r="B8" s="107">
        <v>1514.8615115499999</v>
      </c>
      <c r="C8" s="107">
        <v>0</v>
      </c>
      <c r="D8" s="85">
        <f t="shared" si="0"/>
        <v>1514.8615115499999</v>
      </c>
      <c r="E8" s="107">
        <v>1980.2972862300001</v>
      </c>
      <c r="F8" s="107">
        <v>0</v>
      </c>
      <c r="G8" s="86">
        <f t="shared" si="1"/>
        <v>1980.2972862300001</v>
      </c>
      <c r="H8" s="84">
        <f t="shared" ref="H8:H21" si="3">E8/B8*100</f>
        <v>130.72464189837183</v>
      </c>
      <c r="I8" s="83" t="s">
        <v>0</v>
      </c>
      <c r="J8" s="89">
        <f>G8/D8*100</f>
        <v>130.72464189837183</v>
      </c>
      <c r="K8" s="4"/>
      <c r="L8" s="4"/>
      <c r="M8" s="4"/>
    </row>
    <row r="9" spans="1:13" s="6" customFormat="1" x14ac:dyDescent="0.2">
      <c r="A9" s="50" t="s">
        <v>32</v>
      </c>
      <c r="B9" s="107">
        <v>1421.5042613599999</v>
      </c>
      <c r="C9" s="107">
        <v>0</v>
      </c>
      <c r="D9" s="85">
        <f t="shared" si="0"/>
        <v>1421.5042613599999</v>
      </c>
      <c r="E9" s="107">
        <v>1098.1180319500002</v>
      </c>
      <c r="F9" s="107">
        <v>0</v>
      </c>
      <c r="G9" s="86">
        <f t="shared" si="1"/>
        <v>1098.1180319500002</v>
      </c>
      <c r="H9" s="84">
        <f t="shared" si="3"/>
        <v>77.250421388071999</v>
      </c>
      <c r="I9" s="83" t="s">
        <v>0</v>
      </c>
      <c r="J9" s="89">
        <f t="shared" si="2"/>
        <v>77.250421388071999</v>
      </c>
      <c r="K9" s="4"/>
      <c r="L9" s="4"/>
      <c r="M9" s="4"/>
    </row>
    <row r="10" spans="1:13" s="6" customFormat="1" x14ac:dyDescent="0.2">
      <c r="A10" s="41" t="s">
        <v>7</v>
      </c>
      <c r="B10" s="107">
        <v>2179.1318606599998</v>
      </c>
      <c r="C10" s="107">
        <v>0</v>
      </c>
      <c r="D10" s="86">
        <f t="shared" si="0"/>
        <v>2179.1318606599998</v>
      </c>
      <c r="E10" s="107">
        <v>8827.7157602299994</v>
      </c>
      <c r="F10" s="107">
        <v>0</v>
      </c>
      <c r="G10" s="86">
        <f t="shared" si="1"/>
        <v>8827.7157602299994</v>
      </c>
      <c r="H10" s="84" t="s">
        <v>50</v>
      </c>
      <c r="I10" s="83" t="s">
        <v>0</v>
      </c>
      <c r="J10" s="76" t="s">
        <v>50</v>
      </c>
      <c r="K10" s="4"/>
      <c r="L10" s="4"/>
      <c r="M10" s="4"/>
    </row>
    <row r="11" spans="1:13" s="6" customFormat="1" x14ac:dyDescent="0.2">
      <c r="A11" s="41" t="s">
        <v>25</v>
      </c>
      <c r="B11" s="107">
        <v>7138.6399101800007</v>
      </c>
      <c r="C11" s="107">
        <v>0</v>
      </c>
      <c r="D11" s="86">
        <f>+B11+C11</f>
        <v>7138.6399101800007</v>
      </c>
      <c r="E11" s="107">
        <v>11727.223646889999</v>
      </c>
      <c r="F11" s="107">
        <v>0</v>
      </c>
      <c r="G11" s="86">
        <f>+E11+F11</f>
        <v>11727.223646889999</v>
      </c>
      <c r="H11" s="74">
        <f t="shared" si="3"/>
        <v>164.27812292600001</v>
      </c>
      <c r="I11" s="93" t="s">
        <v>0</v>
      </c>
      <c r="J11" s="90">
        <f t="shared" si="2"/>
        <v>164.27812292600001</v>
      </c>
      <c r="K11" s="4"/>
      <c r="L11" s="4"/>
      <c r="M11" s="4"/>
    </row>
    <row r="12" spans="1:13" s="6" customFormat="1" x14ac:dyDescent="0.2">
      <c r="A12" s="41" t="s">
        <v>30</v>
      </c>
      <c r="B12" s="107">
        <v>7852.4502283499987</v>
      </c>
      <c r="C12" s="107">
        <v>0</v>
      </c>
      <c r="D12" s="86">
        <f t="shared" si="0"/>
        <v>7852.4502283499987</v>
      </c>
      <c r="E12" s="107">
        <v>9640.740688869997</v>
      </c>
      <c r="F12" s="107">
        <v>313.97088326000005</v>
      </c>
      <c r="G12" s="86">
        <f t="shared" si="1"/>
        <v>9954.7115721299979</v>
      </c>
      <c r="H12" s="94">
        <f t="shared" si="3"/>
        <v>122.77366183186575</v>
      </c>
      <c r="I12" s="93" t="s">
        <v>0</v>
      </c>
      <c r="J12" s="87">
        <f t="shared" si="2"/>
        <v>126.77204289929944</v>
      </c>
      <c r="K12" s="4"/>
      <c r="L12" s="4"/>
      <c r="M12" s="4"/>
    </row>
    <row r="13" spans="1:13" s="6" customFormat="1" x14ac:dyDescent="0.2">
      <c r="A13" s="41" t="s">
        <v>24</v>
      </c>
      <c r="B13" s="107">
        <v>4009.40398465</v>
      </c>
      <c r="C13" s="107">
        <v>0</v>
      </c>
      <c r="D13" s="86">
        <f t="shared" si="0"/>
        <v>4009.40398465</v>
      </c>
      <c r="E13" s="107">
        <v>3486.1289621700002</v>
      </c>
      <c r="F13" s="107">
        <v>1186.0436551800001</v>
      </c>
      <c r="G13" s="86">
        <f t="shared" si="1"/>
        <v>4672.1726173500001</v>
      </c>
      <c r="H13" s="94">
        <f t="shared" si="3"/>
        <v>86.948807740917161</v>
      </c>
      <c r="I13" s="93" t="s">
        <v>0</v>
      </c>
      <c r="J13" s="87">
        <f t="shared" si="2"/>
        <v>116.53035302098291</v>
      </c>
      <c r="K13" s="4"/>
      <c r="L13" s="4"/>
      <c r="M13" s="4"/>
    </row>
    <row r="14" spans="1:13" s="6" customFormat="1" x14ac:dyDescent="0.2">
      <c r="A14" s="41" t="s">
        <v>34</v>
      </c>
      <c r="B14" s="107">
        <f>+B15+B19</f>
        <v>30480.200387130004</v>
      </c>
      <c r="C14" s="107">
        <v>0</v>
      </c>
      <c r="D14" s="86">
        <f>+B14+C14</f>
        <v>30480.200387130004</v>
      </c>
      <c r="E14" s="107">
        <f>+E15+E19</f>
        <v>52355.787288770007</v>
      </c>
      <c r="F14" s="107">
        <v>0</v>
      </c>
      <c r="G14" s="86">
        <f>+E14+F14</f>
        <v>52355.787288770007</v>
      </c>
      <c r="H14" s="94">
        <f t="shared" si="3"/>
        <v>171.76982639155079</v>
      </c>
      <c r="I14" s="93" t="s">
        <v>0</v>
      </c>
      <c r="J14" s="87">
        <f t="shared" si="2"/>
        <v>171.76982639155079</v>
      </c>
      <c r="K14" s="4"/>
      <c r="L14" s="4"/>
      <c r="M14" s="4"/>
    </row>
    <row r="15" spans="1:13" s="6" customFormat="1" ht="45" x14ac:dyDescent="0.2">
      <c r="A15" s="51" t="s">
        <v>35</v>
      </c>
      <c r="B15" s="107">
        <v>6979.3506642000011</v>
      </c>
      <c r="C15" s="107">
        <v>0</v>
      </c>
      <c r="D15" s="86">
        <f>+B15+C15</f>
        <v>6979.3506642000011</v>
      </c>
      <c r="E15" s="107">
        <v>18389.71889593</v>
      </c>
      <c r="F15" s="107">
        <v>0</v>
      </c>
      <c r="G15" s="86">
        <f>+E15+F15</f>
        <v>18389.71889593</v>
      </c>
      <c r="H15" s="94" t="s">
        <v>45</v>
      </c>
      <c r="I15" s="93" t="s">
        <v>0</v>
      </c>
      <c r="J15" s="77" t="s">
        <v>45</v>
      </c>
      <c r="K15" s="4"/>
      <c r="L15" s="4"/>
      <c r="M15" s="4"/>
    </row>
    <row r="16" spans="1:13" s="6" customFormat="1" x14ac:dyDescent="0.2">
      <c r="A16" s="53" t="s">
        <v>33</v>
      </c>
      <c r="B16" s="107"/>
      <c r="C16" s="107"/>
      <c r="D16" s="86"/>
      <c r="E16" s="107"/>
      <c r="F16" s="107"/>
      <c r="G16" s="86"/>
      <c r="H16" s="74"/>
      <c r="I16" s="93"/>
      <c r="J16" s="90"/>
      <c r="K16" s="4"/>
      <c r="L16" s="4"/>
      <c r="M16" s="4"/>
    </row>
    <row r="17" spans="1:15" s="6" customFormat="1" ht="30" x14ac:dyDescent="0.2">
      <c r="A17" s="53" t="s">
        <v>36</v>
      </c>
      <c r="B17" s="107">
        <v>22933.151686069999</v>
      </c>
      <c r="C17" s="107">
        <v>0</v>
      </c>
      <c r="D17" s="86">
        <f>+B17+C17</f>
        <v>22933.151686069999</v>
      </c>
      <c r="E17" s="107">
        <v>35397.774502760003</v>
      </c>
      <c r="F17" s="107">
        <v>0</v>
      </c>
      <c r="G17" s="86">
        <f>+E17+F17</f>
        <v>35397.774502760003</v>
      </c>
      <c r="H17" s="74">
        <f>E17/B17*100</f>
        <v>154.35198348363622</v>
      </c>
      <c r="I17" s="93" t="s">
        <v>0</v>
      </c>
      <c r="J17" s="90">
        <f>G17/D17*100</f>
        <v>154.35198348363622</v>
      </c>
      <c r="K17" s="4"/>
      <c r="L17" s="4"/>
      <c r="M17" s="4"/>
    </row>
    <row r="18" spans="1:15" s="6" customFormat="1" x14ac:dyDescent="0.2">
      <c r="A18" s="53" t="s">
        <v>8</v>
      </c>
      <c r="B18" s="107">
        <v>-15953.80102187</v>
      </c>
      <c r="C18" s="107">
        <v>0</v>
      </c>
      <c r="D18" s="86">
        <f>+B18+C18</f>
        <v>-15953.80102187</v>
      </c>
      <c r="E18" s="107">
        <v>-17008.055606829999</v>
      </c>
      <c r="F18" s="107">
        <v>0</v>
      </c>
      <c r="G18" s="86">
        <f>+E18+F18</f>
        <v>-17008.055606829999</v>
      </c>
      <c r="H18" s="74">
        <f>E18/B18*100</f>
        <v>106.60817183011618</v>
      </c>
      <c r="I18" s="93" t="s">
        <v>0</v>
      </c>
      <c r="J18" s="90">
        <f>G18/D18*100</f>
        <v>106.60817183011618</v>
      </c>
      <c r="K18" s="4"/>
      <c r="L18" s="3"/>
      <c r="M18" s="3"/>
    </row>
    <row r="19" spans="1:15" s="6" customFormat="1" x14ac:dyDescent="0.2">
      <c r="A19" s="51" t="s">
        <v>37</v>
      </c>
      <c r="B19" s="107">
        <v>23500.849722930001</v>
      </c>
      <c r="C19" s="107">
        <v>0</v>
      </c>
      <c r="D19" s="86">
        <f>+B19+C19</f>
        <v>23500.849722930001</v>
      </c>
      <c r="E19" s="107">
        <v>33966.068392840003</v>
      </c>
      <c r="F19" s="107">
        <v>0</v>
      </c>
      <c r="G19" s="86">
        <f>+E19+F19</f>
        <v>33966.068392840003</v>
      </c>
      <c r="H19" s="74">
        <f>E19/B19*100</f>
        <v>144.53123522465228</v>
      </c>
      <c r="I19" s="93" t="s">
        <v>0</v>
      </c>
      <c r="J19" s="90">
        <f>G19/D19*100</f>
        <v>144.53123522465228</v>
      </c>
      <c r="K19" s="4"/>
      <c r="L19" s="3"/>
      <c r="M19" s="3"/>
    </row>
    <row r="20" spans="1:15" s="6" customFormat="1" x14ac:dyDescent="0.2">
      <c r="A20" s="41" t="s">
        <v>26</v>
      </c>
      <c r="B20" s="107">
        <v>2697.3573598800003</v>
      </c>
      <c r="C20" s="107">
        <v>0</v>
      </c>
      <c r="D20" s="86">
        <f t="shared" si="0"/>
        <v>2697.3573598800003</v>
      </c>
      <c r="E20" s="107">
        <v>2956.7904953100001</v>
      </c>
      <c r="F20" s="107">
        <v>168.54036999000002</v>
      </c>
      <c r="G20" s="86">
        <f t="shared" si="1"/>
        <v>3125.3308652999999</v>
      </c>
      <c r="H20" s="84">
        <f t="shared" si="3"/>
        <v>109.61804836425313</v>
      </c>
      <c r="I20" s="93" t="s">
        <v>0</v>
      </c>
      <c r="J20" s="89">
        <f t="shared" si="2"/>
        <v>115.86639989886393</v>
      </c>
      <c r="K20" s="4"/>
      <c r="L20" s="3"/>
      <c r="M20" s="15"/>
    </row>
    <row r="21" spans="1:15" s="6" customFormat="1" ht="45" x14ac:dyDescent="0.2">
      <c r="A21" s="91" t="s">
        <v>48</v>
      </c>
      <c r="B21" s="107">
        <v>644.39253218999988</v>
      </c>
      <c r="C21" s="107">
        <v>0</v>
      </c>
      <c r="D21" s="86">
        <f t="shared" si="0"/>
        <v>644.39253218999988</v>
      </c>
      <c r="E21" s="107">
        <v>773.10480355999994</v>
      </c>
      <c r="F21" s="107">
        <v>0</v>
      </c>
      <c r="G21" s="86">
        <f t="shared" si="1"/>
        <v>773.10480355999994</v>
      </c>
      <c r="H21" s="84">
        <f t="shared" si="3"/>
        <v>119.97420282518871</v>
      </c>
      <c r="I21" s="93"/>
      <c r="J21" s="89">
        <f t="shared" si="2"/>
        <v>119.97420282518871</v>
      </c>
      <c r="K21" s="4"/>
      <c r="L21" s="3"/>
      <c r="M21" s="3"/>
    </row>
    <row r="22" spans="1:15" s="7" customFormat="1" ht="30" x14ac:dyDescent="0.25">
      <c r="A22" s="41" t="s">
        <v>9</v>
      </c>
      <c r="B22" s="114">
        <v>0</v>
      </c>
      <c r="C22" s="107">
        <v>3563.2974543299997</v>
      </c>
      <c r="D22" s="86">
        <f t="shared" si="0"/>
        <v>3563.2974543299997</v>
      </c>
      <c r="E22" s="114">
        <v>0</v>
      </c>
      <c r="F22" s="107">
        <v>4002.1505727299996</v>
      </c>
      <c r="G22" s="86">
        <f t="shared" si="1"/>
        <v>4002.1505727299996</v>
      </c>
      <c r="H22" s="94" t="s">
        <v>0</v>
      </c>
      <c r="I22" s="75">
        <f t="shared" ref="I22" si="4">F22/C22*100</f>
        <v>112.31592714401995</v>
      </c>
      <c r="J22" s="88">
        <f t="shared" si="2"/>
        <v>112.31592714401995</v>
      </c>
      <c r="K22" s="4"/>
      <c r="L22" s="3"/>
      <c r="M22" s="15"/>
    </row>
    <row r="23" spans="1:15" s="5" customFormat="1" ht="18" x14ac:dyDescent="0.25">
      <c r="A23" s="24" t="s">
        <v>10</v>
      </c>
      <c r="B23" s="25">
        <v>70605.44561652001</v>
      </c>
      <c r="C23" s="25">
        <v>2315.8491952099998</v>
      </c>
      <c r="D23" s="26">
        <v>72921.294811730011</v>
      </c>
      <c r="E23" s="95">
        <v>107100.70996547</v>
      </c>
      <c r="F23" s="95">
        <v>3476.7483057199997</v>
      </c>
      <c r="G23" s="96">
        <f t="shared" ref="G23:G39" si="5">E23+F23</f>
        <v>110577.45827119</v>
      </c>
      <c r="H23" s="97">
        <f>E23/B23*100</f>
        <v>151.68902204394692</v>
      </c>
      <c r="I23" s="95">
        <f>F23/C23*100</f>
        <v>150.12844156308418</v>
      </c>
      <c r="J23" s="96">
        <f>G23/D23*100</f>
        <v>151.63946081413062</v>
      </c>
      <c r="K23" s="15"/>
      <c r="L23" s="15"/>
      <c r="M23" s="3"/>
      <c r="N23" s="4"/>
      <c r="O23" s="4"/>
    </row>
    <row r="24" spans="1:15" s="6" customFormat="1" ht="30" x14ac:dyDescent="0.2">
      <c r="A24" s="35" t="s">
        <v>11</v>
      </c>
      <c r="B24" s="40">
        <v>1993.7387812100005</v>
      </c>
      <c r="C24" s="28">
        <v>166.48675591</v>
      </c>
      <c r="D24" s="29">
        <v>2160.2255371200004</v>
      </c>
      <c r="E24" s="100">
        <f>15190.85381006-E25</f>
        <v>3136.6800433599983</v>
      </c>
      <c r="F24" s="98">
        <v>228.72366091000001</v>
      </c>
      <c r="G24" s="99">
        <f t="shared" si="5"/>
        <v>3365.4037042699983</v>
      </c>
      <c r="H24" s="101">
        <f>E24/B24*100</f>
        <v>157.32653008115469</v>
      </c>
      <c r="I24" s="102">
        <f>F24/C24*100</f>
        <v>137.38249607893391</v>
      </c>
      <c r="J24" s="103">
        <f t="shared" ref="J24:J34" si="6">G24/D24*100</f>
        <v>155.78946024111605</v>
      </c>
      <c r="K24" s="15"/>
      <c r="L24" s="3"/>
      <c r="M24" s="3"/>
      <c r="N24" s="8"/>
      <c r="O24" s="9"/>
    </row>
    <row r="25" spans="1:15" s="11" customFormat="1" x14ac:dyDescent="0.2">
      <c r="A25" s="41" t="s">
        <v>27</v>
      </c>
      <c r="B25" s="40">
        <v>10295.616211639999</v>
      </c>
      <c r="C25" s="28">
        <v>0</v>
      </c>
      <c r="D25" s="29">
        <v>10295.616211639999</v>
      </c>
      <c r="E25" s="100">
        <v>12054.173766700002</v>
      </c>
      <c r="F25" s="98">
        <v>0</v>
      </c>
      <c r="G25" s="99">
        <f t="shared" si="5"/>
        <v>12054.173766700002</v>
      </c>
      <c r="H25" s="100">
        <f t="shared" ref="H25:H26" si="7">E25/B25*100</f>
        <v>117.08064402276199</v>
      </c>
      <c r="I25" s="98" t="s">
        <v>0</v>
      </c>
      <c r="J25" s="99">
        <f t="shared" si="6"/>
        <v>117.08064402276199</v>
      </c>
      <c r="K25" s="3"/>
      <c r="L25" s="3"/>
      <c r="M25" s="3"/>
      <c r="N25" s="8"/>
      <c r="O25" s="10"/>
    </row>
    <row r="26" spans="1:15" x14ac:dyDescent="0.2">
      <c r="A26" s="35" t="s">
        <v>55</v>
      </c>
      <c r="B26" s="40">
        <v>6730.9313381400007</v>
      </c>
      <c r="C26" s="28">
        <v>84.812009750000001</v>
      </c>
      <c r="D26" s="29">
        <v>6815.7433478900002</v>
      </c>
      <c r="E26" s="100">
        <v>6241.6502449300006</v>
      </c>
      <c r="F26" s="98">
        <v>103.21298856999999</v>
      </c>
      <c r="G26" s="99">
        <f t="shared" si="5"/>
        <v>6344.8632335000002</v>
      </c>
      <c r="H26" s="82">
        <f t="shared" si="7"/>
        <v>92.73085597475125</v>
      </c>
      <c r="I26" s="114">
        <f>F26/C26*100</f>
        <v>121.69619476562397</v>
      </c>
      <c r="J26" s="89">
        <f t="shared" si="6"/>
        <v>93.091287474376898</v>
      </c>
      <c r="K26" s="3"/>
      <c r="L26" s="3"/>
      <c r="M26" s="3"/>
      <c r="N26" s="8"/>
    </row>
    <row r="27" spans="1:15" x14ac:dyDescent="0.2">
      <c r="A27" s="45" t="s">
        <v>13</v>
      </c>
      <c r="B27" s="40">
        <v>5899.8429019399991</v>
      </c>
      <c r="C27" s="28">
        <v>555.99276702999998</v>
      </c>
      <c r="D27" s="29">
        <v>6455.8356689699995</v>
      </c>
      <c r="E27" s="100">
        <v>8480.6615557999994</v>
      </c>
      <c r="F27" s="98">
        <v>532.31682999999998</v>
      </c>
      <c r="G27" s="99">
        <f t="shared" si="5"/>
        <v>9012.9783857999992</v>
      </c>
      <c r="H27" s="101">
        <f>E27/B27*100</f>
        <v>143.74385380687627</v>
      </c>
      <c r="I27" s="102">
        <f t="shared" ref="I27:I33" si="8">F27/C27*100</f>
        <v>95.741682548053276</v>
      </c>
      <c r="J27" s="103">
        <f>G27/D27*100</f>
        <v>139.60978636926768</v>
      </c>
      <c r="K27" s="3"/>
      <c r="L27" s="3"/>
      <c r="M27" s="3"/>
      <c r="N27" s="8"/>
    </row>
    <row r="28" spans="1:15" s="14" customFormat="1" x14ac:dyDescent="0.2">
      <c r="A28" s="35" t="s">
        <v>14</v>
      </c>
      <c r="B28" s="40">
        <v>2242.7962423399999</v>
      </c>
      <c r="C28" s="28">
        <v>166.43113336000002</v>
      </c>
      <c r="D28" s="29">
        <v>2409.2273756999998</v>
      </c>
      <c r="E28" s="100">
        <v>1771.07436203</v>
      </c>
      <c r="F28" s="98">
        <v>1144.6011914999999</v>
      </c>
      <c r="G28" s="99">
        <f t="shared" si="5"/>
        <v>2915.6755535299999</v>
      </c>
      <c r="H28" s="100">
        <f t="shared" ref="H28" si="9">E28/B28*100</f>
        <v>78.967243149211214</v>
      </c>
      <c r="I28" s="98" t="s">
        <v>52</v>
      </c>
      <c r="J28" s="99">
        <f>G28/D28*100</f>
        <v>121.02118641595013</v>
      </c>
      <c r="K28" s="12"/>
      <c r="L28" s="12"/>
      <c r="M28" s="12"/>
      <c r="N28" s="13"/>
    </row>
    <row r="29" spans="1:15" s="6" customFormat="1" ht="31.5" customHeight="1" x14ac:dyDescent="0.2">
      <c r="A29" s="35" t="s">
        <v>15</v>
      </c>
      <c r="B29" s="40">
        <v>173.46119984999999</v>
      </c>
      <c r="C29" s="28">
        <v>266.99454621000001</v>
      </c>
      <c r="D29" s="29">
        <v>440.45574606000002</v>
      </c>
      <c r="E29" s="100">
        <v>469.25777341000003</v>
      </c>
      <c r="F29" s="98">
        <v>10.60909141</v>
      </c>
      <c r="G29" s="99">
        <f t="shared" si="5"/>
        <v>479.86686482000005</v>
      </c>
      <c r="H29" s="84" t="s">
        <v>51</v>
      </c>
      <c r="I29" s="93">
        <f>F29/C29*100</f>
        <v>3.9735236395636337</v>
      </c>
      <c r="J29" s="104">
        <f>G29/D29*100</f>
        <v>108.94780443042087</v>
      </c>
      <c r="K29" s="4"/>
      <c r="L29" s="4"/>
      <c r="M29" s="4"/>
      <c r="N29" s="8"/>
    </row>
    <row r="30" spans="1:15" s="6" customFormat="1" x14ac:dyDescent="0.2">
      <c r="A30" s="35" t="s">
        <v>16</v>
      </c>
      <c r="B30" s="40">
        <v>0</v>
      </c>
      <c r="C30" s="28">
        <v>0.51158049999999999</v>
      </c>
      <c r="D30" s="29">
        <v>0.51158049999999999</v>
      </c>
      <c r="E30" s="100">
        <v>0</v>
      </c>
      <c r="F30" s="98">
        <v>0.95877562999999999</v>
      </c>
      <c r="G30" s="99">
        <f t="shared" si="5"/>
        <v>0.95877562999999999</v>
      </c>
      <c r="H30" s="100" t="s">
        <v>0</v>
      </c>
      <c r="I30" s="93" t="s">
        <v>0</v>
      </c>
      <c r="J30" s="104" t="s">
        <v>0</v>
      </c>
      <c r="K30" s="4"/>
      <c r="L30" s="4"/>
      <c r="M30" s="4"/>
      <c r="N30" s="8"/>
    </row>
    <row r="31" spans="1:15" s="6" customFormat="1" x14ac:dyDescent="0.2">
      <c r="A31" s="35" t="s">
        <v>17</v>
      </c>
      <c r="B31" s="40">
        <v>564.48495001999993</v>
      </c>
      <c r="C31" s="28">
        <v>74.166187409999992</v>
      </c>
      <c r="D31" s="29">
        <v>638.65113742999995</v>
      </c>
      <c r="E31" s="100">
        <v>727.88645210000004</v>
      </c>
      <c r="F31" s="98">
        <v>98.48328115999999</v>
      </c>
      <c r="G31" s="99">
        <f t="shared" si="5"/>
        <v>826.36973325999998</v>
      </c>
      <c r="H31" s="100">
        <f>E31/B31*100</f>
        <v>128.94700772344962</v>
      </c>
      <c r="I31" s="98">
        <f t="shared" si="8"/>
        <v>132.78730456450734</v>
      </c>
      <c r="J31" s="99">
        <f t="shared" si="6"/>
        <v>129.39297917567322</v>
      </c>
      <c r="K31" s="4"/>
      <c r="L31" s="4"/>
      <c r="M31" s="4"/>
      <c r="N31" s="8"/>
    </row>
    <row r="32" spans="1:15" s="6" customFormat="1" x14ac:dyDescent="0.2">
      <c r="A32" s="35" t="s">
        <v>18</v>
      </c>
      <c r="B32" s="40">
        <v>393.22597014999997</v>
      </c>
      <c r="C32" s="28">
        <v>8.7959907200000007</v>
      </c>
      <c r="D32" s="29">
        <v>402.02196086999999</v>
      </c>
      <c r="E32" s="100">
        <v>567.24062308000009</v>
      </c>
      <c r="F32" s="98">
        <v>5.2026693799999997</v>
      </c>
      <c r="G32" s="99">
        <f t="shared" si="5"/>
        <v>572.44329246000007</v>
      </c>
      <c r="H32" s="100">
        <f>E32/B32*100</f>
        <v>144.25309265906841</v>
      </c>
      <c r="I32" s="98">
        <f t="shared" si="8"/>
        <v>59.14819087030596</v>
      </c>
      <c r="J32" s="99">
        <f t="shared" si="6"/>
        <v>142.39105028521277</v>
      </c>
      <c r="K32" s="4"/>
      <c r="L32" s="4"/>
      <c r="M32" s="4"/>
      <c r="N32" s="8"/>
    </row>
    <row r="33" spans="1:14" s="6" customFormat="1" x14ac:dyDescent="0.2">
      <c r="A33" s="35" t="s">
        <v>19</v>
      </c>
      <c r="B33" s="40">
        <v>2071.6942366500002</v>
      </c>
      <c r="C33" s="28">
        <v>981.16699191999999</v>
      </c>
      <c r="D33" s="29">
        <v>3052.8612285700001</v>
      </c>
      <c r="E33" s="100">
        <v>2928.6510366699999</v>
      </c>
      <c r="F33" s="98">
        <v>1333.2084202999999</v>
      </c>
      <c r="G33" s="99">
        <f t="shared" si="5"/>
        <v>4261.8594569699999</v>
      </c>
      <c r="H33" s="100">
        <f t="shared" ref="H33:I34" si="10">E33/B33*100</f>
        <v>141.36502312260751</v>
      </c>
      <c r="I33" s="98">
        <f t="shared" si="8"/>
        <v>135.87986869504306</v>
      </c>
      <c r="J33" s="99">
        <f t="shared" si="6"/>
        <v>139.60213510806418</v>
      </c>
      <c r="K33" s="4"/>
      <c r="L33" s="4"/>
      <c r="M33" s="4"/>
      <c r="N33" s="8"/>
    </row>
    <row r="34" spans="1:14" s="6" customFormat="1" x14ac:dyDescent="0.2">
      <c r="A34" s="35" t="s">
        <v>39</v>
      </c>
      <c r="B34" s="40">
        <v>13079.564383229999</v>
      </c>
      <c r="C34" s="28">
        <v>10.491232400000001</v>
      </c>
      <c r="D34" s="29">
        <v>13090.055615629999</v>
      </c>
      <c r="E34" s="100">
        <v>15475.278320540001</v>
      </c>
      <c r="F34" s="98">
        <v>19.43139686</v>
      </c>
      <c r="G34" s="99">
        <f t="shared" si="5"/>
        <v>15494.709717400001</v>
      </c>
      <c r="H34" s="100">
        <f>E34/B34*100</f>
        <v>118.31646580203905</v>
      </c>
      <c r="I34" s="98">
        <f t="shared" si="10"/>
        <v>185.21557924882111</v>
      </c>
      <c r="J34" s="99">
        <f t="shared" si="6"/>
        <v>118.3700831560926</v>
      </c>
      <c r="K34" s="4"/>
      <c r="L34" s="4"/>
      <c r="M34" s="4"/>
      <c r="N34" s="8"/>
    </row>
    <row r="35" spans="1:14" s="6" customFormat="1" x14ac:dyDescent="0.2">
      <c r="A35" s="46" t="s">
        <v>20</v>
      </c>
      <c r="B35" s="40">
        <v>27160.08940135</v>
      </c>
      <c r="C35" s="28">
        <v>0</v>
      </c>
      <c r="D35" s="29">
        <v>27160.08940135</v>
      </c>
      <c r="E35" s="100">
        <v>55248.155786849995</v>
      </c>
      <c r="F35" s="98">
        <v>0</v>
      </c>
      <c r="G35" s="99">
        <f t="shared" si="5"/>
        <v>55248.155786849995</v>
      </c>
      <c r="H35" s="100" t="s">
        <v>44</v>
      </c>
      <c r="I35" s="98" t="s">
        <v>0</v>
      </c>
      <c r="J35" s="108" t="s">
        <v>44</v>
      </c>
      <c r="K35" s="4"/>
      <c r="L35" s="4"/>
      <c r="M35" s="4"/>
      <c r="N35" s="8"/>
    </row>
    <row r="36" spans="1:14" s="6" customFormat="1" ht="18" x14ac:dyDescent="0.25">
      <c r="A36" s="24" t="s">
        <v>21</v>
      </c>
      <c r="B36" s="25">
        <v>-619.50457939</v>
      </c>
      <c r="C36" s="25">
        <v>687.10283957999991</v>
      </c>
      <c r="D36" s="25">
        <v>67.598260189999905</v>
      </c>
      <c r="E36" s="97">
        <f>E37+E38</f>
        <v>-328.69772158999996</v>
      </c>
      <c r="F36" s="95">
        <f>F37+F38</f>
        <v>428.18538218999998</v>
      </c>
      <c r="G36" s="96">
        <f t="shared" si="5"/>
        <v>99.487660600000027</v>
      </c>
      <c r="H36" s="81" t="s">
        <v>0</v>
      </c>
      <c r="I36" s="95" t="s">
        <v>0</v>
      </c>
      <c r="J36" s="80" t="s">
        <v>0</v>
      </c>
      <c r="K36" s="4"/>
      <c r="L36" s="4"/>
      <c r="M36" s="4"/>
      <c r="N36" s="8"/>
    </row>
    <row r="37" spans="1:14" s="6" customFormat="1" ht="18" customHeight="1" x14ac:dyDescent="0.2">
      <c r="A37" s="37" t="s">
        <v>22</v>
      </c>
      <c r="B37" s="40">
        <v>44.929890280000002</v>
      </c>
      <c r="C37" s="28">
        <v>773.70785877999992</v>
      </c>
      <c r="D37" s="29">
        <v>818.63774905999992</v>
      </c>
      <c r="E37" s="100">
        <v>393.95093308999998</v>
      </c>
      <c r="F37" s="98">
        <v>501.72279942</v>
      </c>
      <c r="G37" s="99">
        <f t="shared" si="5"/>
        <v>895.67373251000004</v>
      </c>
      <c r="H37" s="79" t="s">
        <v>0</v>
      </c>
      <c r="I37" s="98" t="s">
        <v>0</v>
      </c>
      <c r="J37" s="78" t="s">
        <v>0</v>
      </c>
      <c r="K37" s="4"/>
      <c r="L37" s="4"/>
      <c r="M37" s="4"/>
      <c r="N37" s="4"/>
    </row>
    <row r="38" spans="1:14" s="6" customFormat="1" x14ac:dyDescent="0.2">
      <c r="A38" s="37" t="s">
        <v>23</v>
      </c>
      <c r="B38" s="40">
        <v>-664.43446967</v>
      </c>
      <c r="C38" s="28">
        <v>-86.605019200000001</v>
      </c>
      <c r="D38" s="29">
        <v>-751.03948887000001</v>
      </c>
      <c r="E38" s="100">
        <v>-722.64865467999994</v>
      </c>
      <c r="F38" s="98">
        <v>-73.537417230000003</v>
      </c>
      <c r="G38" s="99">
        <f t="shared" si="5"/>
        <v>-796.1860719099999</v>
      </c>
      <c r="H38" s="79" t="s">
        <v>0</v>
      </c>
      <c r="I38" s="98" t="s">
        <v>0</v>
      </c>
      <c r="J38" s="78" t="s">
        <v>0</v>
      </c>
      <c r="K38" s="4"/>
      <c r="L38" s="4"/>
      <c r="M38" s="4"/>
      <c r="N38" s="4"/>
    </row>
    <row r="39" spans="1:14" ht="34.5" customHeight="1" thickBot="1" x14ac:dyDescent="0.25">
      <c r="A39" s="47" t="s">
        <v>28</v>
      </c>
      <c r="B39" s="57">
        <v>3649.8942771500015</v>
      </c>
      <c r="C39" s="58">
        <v>-1246.4442824200009</v>
      </c>
      <c r="D39" s="59">
        <v>2403.4499947300005</v>
      </c>
      <c r="E39" s="111">
        <v>1552.3404372900009</v>
      </c>
      <c r="F39" s="110">
        <v>-2923.2295724200017</v>
      </c>
      <c r="G39" s="110">
        <f t="shared" si="5"/>
        <v>-1370.8891351300008</v>
      </c>
      <c r="H39" s="111" t="s">
        <v>0</v>
      </c>
      <c r="I39" s="110" t="s">
        <v>0</v>
      </c>
      <c r="J39" s="105" t="s">
        <v>0</v>
      </c>
      <c r="K39" s="4"/>
      <c r="L39" s="4"/>
      <c r="M39" s="4"/>
      <c r="N39" s="4"/>
    </row>
    <row r="40" spans="1:14" s="6" customFormat="1" ht="58.5" hidden="1" customHeight="1" x14ac:dyDescent="0.2">
      <c r="A40" s="48"/>
      <c r="B40" s="121"/>
      <c r="C40" s="121"/>
      <c r="D40" s="121"/>
      <c r="E40" s="121"/>
      <c r="F40" s="121"/>
      <c r="G40" s="121"/>
      <c r="H40" s="121"/>
      <c r="I40" s="121"/>
      <c r="J40" s="121"/>
      <c r="K40" s="49"/>
      <c r="L40" s="49"/>
      <c r="M40" s="49"/>
      <c r="N40" s="49"/>
    </row>
    <row r="41" spans="1:14" s="6" customFormat="1" ht="112.5" customHeight="1" x14ac:dyDescent="0.2">
      <c r="A41" s="122" t="s">
        <v>56</v>
      </c>
      <c r="B41" s="131"/>
      <c r="C41" s="131"/>
      <c r="D41" s="131"/>
      <c r="E41" s="131"/>
      <c r="F41" s="131"/>
      <c r="G41" s="131"/>
      <c r="H41" s="131"/>
      <c r="I41" s="131"/>
      <c r="J41" s="131"/>
      <c r="K41" s="49"/>
      <c r="L41" s="49"/>
      <c r="M41" s="49"/>
      <c r="N41" s="49"/>
    </row>
  </sheetData>
  <mergeCells count="9">
    <mergeCell ref="B40:J40"/>
    <mergeCell ref="A1:A2"/>
    <mergeCell ref="B1:J1"/>
    <mergeCell ref="B2:J2"/>
    <mergeCell ref="A3:J3"/>
    <mergeCell ref="B4:D4"/>
    <mergeCell ref="E4:G4"/>
    <mergeCell ref="H4:J4"/>
    <mergeCell ref="A41:J41"/>
  </mergeCells>
  <hyperlinks>
    <hyperlink ref="B2" r:id="rId1"/>
  </hyperlinks>
  <printOptions horizontalCentered="1" verticalCentered="1"/>
  <pageMargins left="0.74803149606299213" right="0.27559055118110237" top="0.31496062992125984" bottom="0.47244094488188981" header="0" footer="0"/>
  <pageSetup paperSize="9" scale="53"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2</vt:i4>
      </vt:variant>
      <vt:variant>
        <vt:lpstr>Іменовані діапазони</vt:lpstr>
      </vt:variant>
      <vt:variant>
        <vt:i4>2</vt:i4>
      </vt:variant>
    </vt:vector>
  </HeadingPairs>
  <TitlesOfParts>
    <vt:vector size="4" baseType="lpstr">
      <vt:lpstr>January</vt:lpstr>
      <vt:lpstr>February</vt:lpstr>
      <vt:lpstr>February!Область_друку</vt:lpstr>
      <vt:lpstr>January!Область_друку</vt:lpstr>
    </vt:vector>
  </TitlesOfParts>
  <Company>Міністерство фінансів України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Користувач Windows</cp:lastModifiedBy>
  <cp:lastPrinted>2015-07-27T13:12:42Z</cp:lastPrinted>
  <dcterms:created xsi:type="dcterms:W3CDTF">2007-07-06T09:10:38Z</dcterms:created>
  <dcterms:modified xsi:type="dcterms:W3CDTF">2017-04-27T07:24:15Z</dcterms:modified>
</cp:coreProperties>
</file>